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4310" tabRatio="500" activeTab="3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list'!$A:$M</definedName>
    <definedName name="_xlnm.Print_Area" localSheetId="0">Prehlad!$A:$AH</definedName>
    <definedName name="_xlnm.Print_Area" localSheetId="2">Rekapitulacia!$A:$G</definedName>
  </definedNames>
  <calcPr calcId="145621"/>
</workbook>
</file>

<file path=xl/calcChain.xml><?xml version="1.0" encoding="utf-8"?>
<calcChain xmlns="http://schemas.openxmlformats.org/spreadsheetml/2006/main">
  <c r="L25" i="6" l="1"/>
  <c r="M25" i="6" s="1"/>
  <c r="W114" i="3"/>
  <c r="G27" i="5" s="1"/>
  <c r="L114" i="3"/>
  <c r="E27" i="5" s="1"/>
  <c r="I114" i="3"/>
  <c r="C27" i="5" s="1"/>
  <c r="N113" i="3"/>
  <c r="N114" i="3" s="1"/>
  <c r="F27" i="5" s="1"/>
  <c r="L113" i="3"/>
  <c r="J114" i="3"/>
  <c r="H114" i="3"/>
  <c r="B27" i="5" s="1"/>
  <c r="W110" i="3"/>
  <c r="G26" i="5" s="1"/>
  <c r="N110" i="3"/>
  <c r="F26" i="5" s="1"/>
  <c r="D26" i="5"/>
  <c r="N109" i="3"/>
  <c r="L109" i="3"/>
  <c r="N108" i="3"/>
  <c r="L108" i="3"/>
  <c r="N107" i="3"/>
  <c r="L107" i="3"/>
  <c r="C26" i="5"/>
  <c r="N106" i="3"/>
  <c r="L106" i="3"/>
  <c r="L110" i="3" s="1"/>
  <c r="E26" i="5" s="1"/>
  <c r="B26" i="5"/>
  <c r="W103" i="3"/>
  <c r="G25" i="5" s="1"/>
  <c r="L103" i="3"/>
  <c r="E25" i="5" s="1"/>
  <c r="C25" i="5"/>
  <c r="N102" i="3"/>
  <c r="N103" i="3" s="1"/>
  <c r="F25" i="5" s="1"/>
  <c r="L102" i="3"/>
  <c r="B25" i="5"/>
  <c r="C24" i="5"/>
  <c r="W99" i="3"/>
  <c r="G24" i="5" s="1"/>
  <c r="N99" i="3"/>
  <c r="F24" i="5" s="1"/>
  <c r="D24" i="5"/>
  <c r="N98" i="3"/>
  <c r="L98" i="3"/>
  <c r="L99" i="3" s="1"/>
  <c r="E24" i="5" s="1"/>
  <c r="B24" i="5"/>
  <c r="W95" i="3"/>
  <c r="G23" i="5" s="1"/>
  <c r="L95" i="3"/>
  <c r="E23" i="5" s="1"/>
  <c r="C23" i="5"/>
  <c r="N94" i="3"/>
  <c r="L94" i="3"/>
  <c r="N93" i="3"/>
  <c r="N95" i="3" s="1"/>
  <c r="F23" i="5" s="1"/>
  <c r="L93" i="3"/>
  <c r="B23" i="5"/>
  <c r="C22" i="5"/>
  <c r="W90" i="3"/>
  <c r="G22" i="5" s="1"/>
  <c r="N90" i="3"/>
  <c r="F22" i="5" s="1"/>
  <c r="D22" i="5"/>
  <c r="N89" i="3"/>
  <c r="L89" i="3"/>
  <c r="L90" i="3" s="1"/>
  <c r="E22" i="5" s="1"/>
  <c r="B22" i="5"/>
  <c r="W86" i="3"/>
  <c r="G21" i="5" s="1"/>
  <c r="L86" i="3"/>
  <c r="E21" i="5" s="1"/>
  <c r="C21" i="5"/>
  <c r="N84" i="3"/>
  <c r="L84" i="3"/>
  <c r="N83" i="3"/>
  <c r="L83" i="3"/>
  <c r="N82" i="3"/>
  <c r="N86" i="3" s="1"/>
  <c r="F21" i="5" s="1"/>
  <c r="L82" i="3"/>
  <c r="B21" i="5"/>
  <c r="C20" i="5"/>
  <c r="W79" i="3"/>
  <c r="G20" i="5" s="1"/>
  <c r="N79" i="3"/>
  <c r="F20" i="5" s="1"/>
  <c r="D20" i="5"/>
  <c r="N78" i="3"/>
  <c r="L78" i="3"/>
  <c r="L79" i="3" s="1"/>
  <c r="E20" i="5" s="1"/>
  <c r="B20" i="5"/>
  <c r="W75" i="3"/>
  <c r="G19" i="5" s="1"/>
  <c r="N74" i="3"/>
  <c r="L74" i="3"/>
  <c r="N73" i="3"/>
  <c r="L73" i="3"/>
  <c r="N72" i="3"/>
  <c r="L72" i="3"/>
  <c r="N71" i="3"/>
  <c r="L71" i="3"/>
  <c r="N70" i="3"/>
  <c r="L70" i="3"/>
  <c r="N69" i="3"/>
  <c r="L69" i="3"/>
  <c r="N68" i="3"/>
  <c r="L68" i="3"/>
  <c r="N67" i="3"/>
  <c r="L67" i="3"/>
  <c r="N66" i="3"/>
  <c r="L66" i="3"/>
  <c r="C19" i="5"/>
  <c r="N65" i="3"/>
  <c r="N75" i="3" s="1"/>
  <c r="F19" i="5" s="1"/>
  <c r="L65" i="3"/>
  <c r="L75" i="3" s="1"/>
  <c r="E19" i="5" s="1"/>
  <c r="B19" i="5"/>
  <c r="W62" i="3"/>
  <c r="G18" i="5" s="1"/>
  <c r="N61" i="3"/>
  <c r="L61" i="3"/>
  <c r="N60" i="3"/>
  <c r="L60" i="3"/>
  <c r="N59" i="3"/>
  <c r="L59" i="3"/>
  <c r="N58" i="3"/>
  <c r="L58" i="3"/>
  <c r="N57" i="3"/>
  <c r="L57" i="3"/>
  <c r="N56" i="3"/>
  <c r="L56" i="3"/>
  <c r="N55" i="3"/>
  <c r="L55" i="3"/>
  <c r="N54" i="3"/>
  <c r="L54" i="3"/>
  <c r="N53" i="3"/>
  <c r="L53" i="3"/>
  <c r="C18" i="5"/>
  <c r="N52" i="3"/>
  <c r="N62" i="3" s="1"/>
  <c r="F18" i="5" s="1"/>
  <c r="L52" i="3"/>
  <c r="L62" i="3" s="1"/>
  <c r="E18" i="5" s="1"/>
  <c r="B18" i="5"/>
  <c r="W49" i="3"/>
  <c r="G17" i="5" s="1"/>
  <c r="N48" i="3"/>
  <c r="L48" i="3"/>
  <c r="C17" i="5"/>
  <c r="N47" i="3"/>
  <c r="N49" i="3" s="1"/>
  <c r="F17" i="5" s="1"/>
  <c r="L47" i="3"/>
  <c r="L49" i="3" s="1"/>
  <c r="E17" i="5" s="1"/>
  <c r="B17" i="5"/>
  <c r="W44" i="3"/>
  <c r="G16" i="5" s="1"/>
  <c r="N43" i="3"/>
  <c r="L43" i="3"/>
  <c r="N42" i="3"/>
  <c r="L42" i="3"/>
  <c r="C16" i="5"/>
  <c r="N41" i="3"/>
  <c r="N44" i="3" s="1"/>
  <c r="F16" i="5" s="1"/>
  <c r="L41" i="3"/>
  <c r="L44" i="3" s="1"/>
  <c r="E16" i="5" s="1"/>
  <c r="B16" i="5"/>
  <c r="W38" i="3"/>
  <c r="G15" i="5" s="1"/>
  <c r="N38" i="3"/>
  <c r="F15" i="5" s="1"/>
  <c r="D15" i="5"/>
  <c r="N37" i="3"/>
  <c r="L37" i="3"/>
  <c r="C15" i="5"/>
  <c r="N36" i="3"/>
  <c r="L36" i="3"/>
  <c r="L38" i="3" s="1"/>
  <c r="E15" i="5" s="1"/>
  <c r="B15" i="5"/>
  <c r="W33" i="3"/>
  <c r="G14" i="5" s="1"/>
  <c r="L33" i="3"/>
  <c r="E14" i="5" s="1"/>
  <c r="C14" i="5"/>
  <c r="N32" i="3"/>
  <c r="L32" i="3"/>
  <c r="N31" i="3"/>
  <c r="L31" i="3"/>
  <c r="N30" i="3"/>
  <c r="L30" i="3"/>
  <c r="N29" i="3"/>
  <c r="L29" i="3"/>
  <c r="N28" i="3"/>
  <c r="N33" i="3" s="1"/>
  <c r="F14" i="5" s="1"/>
  <c r="L28" i="3"/>
  <c r="B14" i="5"/>
  <c r="W25" i="3"/>
  <c r="G13" i="5" s="1"/>
  <c r="N25" i="3"/>
  <c r="F13" i="5" s="1"/>
  <c r="D13" i="5"/>
  <c r="B13" i="5"/>
  <c r="N24" i="3"/>
  <c r="L24" i="3"/>
  <c r="L25" i="3" s="1"/>
  <c r="E13" i="5" s="1"/>
  <c r="C13" i="5"/>
  <c r="W21" i="3"/>
  <c r="L21" i="3"/>
  <c r="N20" i="3"/>
  <c r="L20" i="3"/>
  <c r="N19" i="3"/>
  <c r="L19" i="3"/>
  <c r="N18" i="3"/>
  <c r="L18" i="3"/>
  <c r="N17" i="3"/>
  <c r="L17" i="3"/>
  <c r="N16" i="3"/>
  <c r="L16" i="3"/>
  <c r="N15" i="3"/>
  <c r="L15" i="3"/>
  <c r="N14" i="3"/>
  <c r="N21" i="3" s="1"/>
  <c r="L14" i="3"/>
  <c r="H116" i="3" l="1"/>
  <c r="B12" i="5"/>
  <c r="D14" i="5"/>
  <c r="E33" i="3"/>
  <c r="J116" i="3"/>
  <c r="D12" i="5"/>
  <c r="E21" i="3"/>
  <c r="N116" i="3"/>
  <c r="F12" i="5"/>
  <c r="I116" i="3"/>
  <c r="L116" i="3"/>
  <c r="D16" i="5"/>
  <c r="E44" i="3"/>
  <c r="D18" i="5"/>
  <c r="E62" i="3"/>
  <c r="W116" i="3"/>
  <c r="C12" i="5"/>
  <c r="E12" i="5"/>
  <c r="G12" i="5"/>
  <c r="E25" i="3"/>
  <c r="E38" i="3"/>
  <c r="D17" i="5"/>
  <c r="E49" i="3"/>
  <c r="D19" i="5"/>
  <c r="E75" i="3"/>
  <c r="D21" i="5"/>
  <c r="E86" i="3"/>
  <c r="D23" i="5"/>
  <c r="E95" i="3"/>
  <c r="D25" i="5"/>
  <c r="E103" i="3"/>
  <c r="D27" i="5"/>
  <c r="E114" i="3"/>
  <c r="E79" i="3"/>
  <c r="E90" i="3"/>
  <c r="E99" i="3"/>
  <c r="E110" i="3"/>
  <c r="M21" i="6"/>
  <c r="I15" i="6"/>
  <c r="F14" i="6"/>
  <c r="F12" i="6"/>
  <c r="F11" i="6"/>
  <c r="M9" i="6"/>
  <c r="I9" i="6"/>
  <c r="F9" i="6"/>
  <c r="M8" i="6"/>
  <c r="I8" i="6"/>
  <c r="F8" i="6"/>
  <c r="H1" i="6"/>
  <c r="B8" i="5"/>
  <c r="D8" i="3"/>
  <c r="G28" i="5" l="1"/>
  <c r="W118" i="3"/>
  <c r="G31" i="5" s="1"/>
  <c r="I118" i="3"/>
  <c r="C31" i="5" s="1"/>
  <c r="E13" i="6"/>
  <c r="E15" i="6" s="1"/>
  <c r="C28" i="5"/>
  <c r="N118" i="3"/>
  <c r="F31" i="5" s="1"/>
  <c r="F28" i="5"/>
  <c r="L118" i="3"/>
  <c r="E31" i="5" s="1"/>
  <c r="E28" i="5"/>
  <c r="J118" i="3"/>
  <c r="D28" i="5"/>
  <c r="E116" i="3"/>
  <c r="H118" i="3"/>
  <c r="B31" i="5" s="1"/>
  <c r="D13" i="6"/>
  <c r="B28" i="5"/>
  <c r="M13" i="6" l="1"/>
  <c r="M11" i="6"/>
  <c r="M14" i="6"/>
  <c r="M12" i="6"/>
  <c r="D15" i="6"/>
  <c r="F13" i="6"/>
  <c r="F15" i="6" s="1"/>
  <c r="D31" i="5"/>
  <c r="E118" i="3"/>
  <c r="M15" i="6" l="1"/>
  <c r="M23" i="6" s="1"/>
  <c r="L24" i="6" l="1"/>
  <c r="M24" i="6" s="1"/>
  <c r="M26" i="6" s="1"/>
</calcChain>
</file>

<file path=xl/sharedStrings.xml><?xml version="1.0" encoding="utf-8"?>
<sst xmlns="http://schemas.openxmlformats.org/spreadsheetml/2006/main" count="920" uniqueCount="377">
  <si>
    <t>a</t>
  </si>
  <si>
    <t xml:space="preserve"> </t>
  </si>
  <si>
    <t>DPH</t>
  </si>
  <si>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</si>
  <si>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</si>
  <si>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</si>
  <si>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</si>
  <si>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</si>
  <si>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</si>
  <si>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</si>
  <si>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</si>
  <si>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</si>
  <si>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</si>
  <si>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</si>
  <si>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</si>
  <si>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</si>
  <si>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</si>
  <si>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</si>
  <si>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</si>
  <si>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</si>
  <si>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</si>
  <si>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</si>
  <si>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</si>
  <si>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</si>
  <si>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</si>
  <si>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</si>
  <si>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</si>
  <si>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</si>
  <si>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</si>
  <si>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</si>
  <si>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</si>
  <si>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</si>
  <si>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</si>
  <si>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</si>
  <si>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</si>
  <si>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</si>
  <si>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</si>
  <si>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</si>
  <si>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</si>
  <si>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</si>
  <si>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</si>
  <si>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</si>
  <si>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</si>
  <si>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</si>
  <si>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</si>
  <si>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</si>
  <si>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</si>
  <si>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</si>
  <si>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</si>
  <si>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</si>
  <si>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</si>
  <si>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</si>
  <si>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</si>
  <si>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</si>
  <si>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</si>
  <si>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</si>
  <si>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</si>
  <si>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</si>
  <si>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</si>
  <si>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</si>
  <si>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</si>
  <si>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</si>
  <si>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</si>
  <si>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</si>
  <si>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</si>
  <si>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</si>
  <si>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</si>
  <si>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</si>
  <si>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</si>
  <si>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</si>
  <si>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</si>
  <si>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</si>
  <si>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</si>
  <si>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</si>
  <si>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</si>
  <si>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</si>
  <si>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</si>
  <si>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</si>
  <si>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</si>
  <si>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</si>
  <si>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</si>
  <si>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</si>
  <si>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</si>
  <si>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</si>
  <si>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</si>
  <si>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</si>
  <si>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</si>
  <si>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</si>
  <si>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</si>
  <si>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</si>
  <si>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</si>
  <si>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</si>
  <si>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</si>
  <si>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</si>
  <si>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</si>
  <si>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</si>
  <si>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</si>
  <si>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</si>
  <si>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</si>
  <si>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</si>
  <si>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</si>
  <si>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</si>
  <si>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</si>
  <si>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</si>
  <si>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</si>
  <si>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</si>
  <si>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</si>
  <si>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</si>
  <si>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</si>
  <si>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</si>
  <si>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</si>
  <si>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</si>
  <si>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</si>
  <si>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</si>
  <si>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</si>
  <si>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</si>
  <si>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</si>
  <si>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Projektant: NH PARTNER s.r.o. </t>
  </si>
  <si>
    <t xml:space="preserve">JKSO : </t>
  </si>
  <si>
    <t>Stavba : Drienovec, Fedákov mlyn</t>
  </si>
  <si>
    <t>NH PARTNER s.r.o.</t>
  </si>
  <si>
    <t xml:space="preserve"> NH PARTNER s.r.o.</t>
  </si>
  <si>
    <t xml:space="preserve"> Stavba : Drienovec, Fedákov mlyn</t>
  </si>
  <si>
    <t>JKSO :</t>
  </si>
  <si>
    <t xml:space="preserve">NH PARTNER s.r.o. </t>
  </si>
  <si>
    <t/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</si>
  <si>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</si>
  <si>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</si>
  <si>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</si>
  <si>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</si>
  <si>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</si>
  <si>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</si>
  <si>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</si>
  <si>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</si>
  <si>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20%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</si>
  <si>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</si>
  <si>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</si>
  <si>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</si>
  <si>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</si>
  <si>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</si>
  <si>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</si>
  <si>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M</t>
  </si>
  <si>
    <t>210 01  Rúrkové vedenie, krabice, svorkovnice</t>
  </si>
  <si>
    <t>921</t>
  </si>
  <si>
    <t>210010003</t>
  </si>
  <si>
    <t>Montáž el-inšt rúrky (plast) ohybná, pod omietku D25 (d23)mm</t>
  </si>
  <si>
    <t>m</t>
  </si>
  <si>
    <t xml:space="preserve">                    </t>
  </si>
  <si>
    <t>M</t>
  </si>
  <si>
    <t>74211-0003</t>
  </si>
  <si>
    <t>45.31.1*</t>
  </si>
  <si>
    <t>MK</t>
  </si>
  <si>
    <t>S</t>
  </si>
  <si>
    <t>MAT</t>
  </si>
  <si>
    <t>345650I493</t>
  </si>
  <si>
    <t>.Rúrka el-inšt PVC ohybná ENERGY FLEX S 130-025 30,6 mm 25mm PVC, čierna, UV stabilná</t>
  </si>
  <si>
    <t>31.20.27</t>
  </si>
  <si>
    <t xml:space="preserve">084058              </t>
  </si>
  <si>
    <t>MZ</t>
  </si>
  <si>
    <t>345659I033.1</t>
  </si>
  <si>
    <t>Príchytka PVC (klip) s čelusťami 25, čierna, UV stabilná</t>
  </si>
  <si>
    <t>kus</t>
  </si>
  <si>
    <t>345659I033</t>
  </si>
  <si>
    <t xml:space="preserve">082216              </t>
  </si>
  <si>
    <t>210010103</t>
  </si>
  <si>
    <t>Montáž el-inšt lišty (plast) vrátane spojok, ohybov, rohov, bez krabíc, šírka nad 40 do 60mm</t>
  </si>
  <si>
    <t>74213-0103</t>
  </si>
  <si>
    <t>345711K020</t>
  </si>
  <si>
    <t>Kanál el-inšt PVC Elegant : EKE 60x60 HD (šxv) biely</t>
  </si>
  <si>
    <t xml:space="preserve">8595057620766       </t>
  </si>
  <si>
    <t>211010006</t>
  </si>
  <si>
    <t>Osadenie plastovej "hmoždinky", vyvŕtanie diery D 8mm, do muriva z ostro pálen. tehál, alebo stredne tvrdého kameňa</t>
  </si>
  <si>
    <t>74216-0006</t>
  </si>
  <si>
    <t>345955K001</t>
  </si>
  <si>
    <t>Hmoždinka PA plast : HM 8/1 (pre skrutky D4÷5/ &gt;45mm)</t>
  </si>
  <si>
    <t>25.24.26</t>
  </si>
  <si>
    <t xml:space="preserve">8595057605251       </t>
  </si>
  <si>
    <t xml:space="preserve">210 01  Rúrkové vedenie, krabice, svorkovnice  spolu: </t>
  </si>
  <si>
    <t>210 02  Oc.konšt. pre vn.rozvod,prístroje,rozvodne</t>
  </si>
  <si>
    <t>5534751F03.1</t>
  </si>
  <si>
    <t>Dodávka a montáž carportu</t>
  </si>
  <si>
    <t>5534751F03</t>
  </si>
  <si>
    <t>28.12.10</t>
  </si>
  <si>
    <t xml:space="preserve">6001998             </t>
  </si>
  <si>
    <t xml:space="preserve">210 02  Oc.konšt. pre vn.rozvod,prístroje,rozvodne  spolu: </t>
  </si>
  <si>
    <t>210 10  Ukončenie vodičov - súbory pre káble</t>
  </si>
  <si>
    <t>210100005P</t>
  </si>
  <si>
    <t>Ukončenie vodiča SXKD-5E-FTP-PE</t>
  </si>
  <si>
    <t>74226-0005</t>
  </si>
  <si>
    <t>210100017</t>
  </si>
  <si>
    <t>Ukončenie bezhalogénového vodiča v rozvádzači, zapojenie 4-6 mm2</t>
  </si>
  <si>
    <t>74226-0017</t>
  </si>
  <si>
    <t>210100018</t>
  </si>
  <si>
    <t>Ukončenie bezhalogénového vodiča v rozvádzači, zapojenie 10-16 mm2</t>
  </si>
  <si>
    <t>74226-0018</t>
  </si>
  <si>
    <t>210100019</t>
  </si>
  <si>
    <t>Ukončenie bezhalogénového vodiča v rozvádzači, zapojenie 25 mm2</t>
  </si>
  <si>
    <t>74226-0019</t>
  </si>
  <si>
    <t>210100177</t>
  </si>
  <si>
    <t>Ukončenie bezhalogénových káblov v rozvádzači na svorky, zapojenie 5x 4-6 mm2</t>
  </si>
  <si>
    <t>74226-0177</t>
  </si>
  <si>
    <t xml:space="preserve">210 10  Ukončenie vodičov - súbory pre káble  spolu: </t>
  </si>
  <si>
    <t>210 16  Meracie prístroje</t>
  </si>
  <si>
    <t>210160682P</t>
  </si>
  <si>
    <t>Montáž, smartmeter</t>
  </si>
  <si>
    <t>74254-0682</t>
  </si>
  <si>
    <t>357994T040.1</t>
  </si>
  <si>
    <t>Smartmeter</t>
  </si>
  <si>
    <t>357994T040</t>
  </si>
  <si>
    <t>31.20.31</t>
  </si>
  <si>
    <t xml:space="preserve">EKM-2035-1R         </t>
  </si>
  <si>
    <t xml:space="preserve">210 16  Meracie prístroje  spolu: </t>
  </si>
  <si>
    <t>210 19  Rozvádzače, rozvodné skrine, dosky, svork.</t>
  </si>
  <si>
    <t>210190001</t>
  </si>
  <si>
    <t>Montáž rozvodnice do 20kg</t>
  </si>
  <si>
    <t>74241-0001</t>
  </si>
  <si>
    <t>357000A065.6</t>
  </si>
  <si>
    <t>Rozvádzač R-FVZ</t>
  </si>
  <si>
    <t>357000A065</t>
  </si>
  <si>
    <t xml:space="preserve">2CPX077848R9999     </t>
  </si>
  <si>
    <t>210190007</t>
  </si>
  <si>
    <t>Dokončovacie práce na rozvádzačoch 20-50kg</t>
  </si>
  <si>
    <t>74241-0007</t>
  </si>
  <si>
    <t xml:space="preserve">210 19  Rozvádzače, rozvodné skrine, dosky, svork.  spolu: </t>
  </si>
  <si>
    <t>210 21  Kondezátory, tlmivky a VF zariadenia</t>
  </si>
  <si>
    <t>210210431P</t>
  </si>
  <si>
    <t>.Montáž invertorového meniča</t>
  </si>
  <si>
    <t>74164-0431</t>
  </si>
  <si>
    <t>405S013902.1</t>
  </si>
  <si>
    <t>Invertor 4kW</t>
  </si>
  <si>
    <t>405S013902</t>
  </si>
  <si>
    <t>33.20.70</t>
  </si>
  <si>
    <t xml:space="preserve">G120P-0.75/32B      </t>
  </si>
  <si>
    <t xml:space="preserve">210 21  Kondezátory, tlmivky a VF zariadenia  spolu: </t>
  </si>
  <si>
    <t>210 22  Vedenia uzemňovacie</t>
  </si>
  <si>
    <t>210220021</t>
  </si>
  <si>
    <t>Montáž uzemňovacieho vedenia v zemi, FeZn pás do 120mm2, vrátane prepojenia zvarom</t>
  </si>
  <si>
    <t>74531-0021</t>
  </si>
  <si>
    <t>3549000A34</t>
  </si>
  <si>
    <t>Plochá uzemňovacia páska (FeZn) 30x4 [0,95kg/m]</t>
  </si>
  <si>
    <t>kg</t>
  </si>
  <si>
    <t>31.20.10</t>
  </si>
  <si>
    <t xml:space="preserve">t195304             </t>
  </si>
  <si>
    <t>210220022</t>
  </si>
  <si>
    <t>Montáž uzemňovacieho vedenia v zemi, FeZn drôt D8-10mm, spojenie svorkami</t>
  </si>
  <si>
    <t>74531-0022</t>
  </si>
  <si>
    <t>3549000O05</t>
  </si>
  <si>
    <t>Kruhový bleskozvodný vodič (St-FT) : 5021162, typ RD 10-PVC, potiahnutý čiernym PVC plášťom (78mm2)</t>
  </si>
  <si>
    <t xml:space="preserve">5021162             </t>
  </si>
  <si>
    <t>210220301</t>
  </si>
  <si>
    <t>Montáž bleskozvodnej svorky do 2 skrutiek (SS,SP1,SR 03)</t>
  </si>
  <si>
    <t>74524-0301</t>
  </si>
  <si>
    <t>3549040A30</t>
  </si>
  <si>
    <t>Svorka pripájacia (FeZn) : SP 1, pre spojenie kovových súčiastoky (2xM8)</t>
  </si>
  <si>
    <t xml:space="preserve">f613212             </t>
  </si>
  <si>
    <t>210220302</t>
  </si>
  <si>
    <t>Montáž bleskozvodnej svorky nad 2 skrutky (SJ,SK,SO,SZ,ST,SR01-2)</t>
  </si>
  <si>
    <t>74524-0302</t>
  </si>
  <si>
    <t>3549040A43</t>
  </si>
  <si>
    <t>Svorka odbočná, spojovacia (FeZn) : SR 02, pre uzemňovaciu pásku 30x4 (4xM8) matice s podložkami</t>
  </si>
  <si>
    <t xml:space="preserve">f616123             </t>
  </si>
  <si>
    <t>210220325</t>
  </si>
  <si>
    <t>Montáž a pripojenie ekvipotenciálnej svorkovnice</t>
  </si>
  <si>
    <t>74554-0325</t>
  </si>
  <si>
    <t>3549090O05</t>
  </si>
  <si>
    <t>Prípojnica potenciálového vyrovnania 5015073 : 1809, s plastovým podstavcom a krytom</t>
  </si>
  <si>
    <t xml:space="preserve">5015073             </t>
  </si>
  <si>
    <t xml:space="preserve">210 22  Vedenia uzemňovacie  spolu: </t>
  </si>
  <si>
    <t>210 8    Vodiče, šnúry a káble medené</t>
  </si>
  <si>
    <t>210800646P</t>
  </si>
  <si>
    <t>Montáž vodiča SOLAR 6mm2</t>
  </si>
  <si>
    <t>74221-0646</t>
  </si>
  <si>
    <t>341029E530.1</t>
  </si>
  <si>
    <t>Vodič 1-žilový Cu 1kV, lanko : EFK SOLAR 6</t>
  </si>
  <si>
    <t>341029E530</t>
  </si>
  <si>
    <t>31.30.13</t>
  </si>
  <si>
    <t xml:space="preserve">EFK SOLAR 6         </t>
  </si>
  <si>
    <t>210880167</t>
  </si>
  <si>
    <t>Montáž, bezhalogénový vodič Cu plný drôt, uložený pevne V07G-U, CXKE, CHKE, N2XH, NHXH 6</t>
  </si>
  <si>
    <t>74221-0167</t>
  </si>
  <si>
    <t>341023E807</t>
  </si>
  <si>
    <t>Vodič 1-žilový bezhalogénový Cu 1kV, drôt : 1-CXKH-R-J 1x6 P60 B2ca-s1,d0,a1</t>
  </si>
  <si>
    <t xml:space="preserve">CXKH-V 6            </t>
  </si>
  <si>
    <t>210880169</t>
  </si>
  <si>
    <t>Montáž, bezhalogénový vodič Cu plný drôt, uložený pevne V07G-U, CXKE, CHKE, N2XH, NHXH 16</t>
  </si>
  <si>
    <t>74221-0169</t>
  </si>
  <si>
    <t>341023N511</t>
  </si>
  <si>
    <t>Kábel 1-žilový bezhalogénový Cu 1kV : NOPOVIC® 1-CXKH-R-J 1x16 B2ca-s1,d0,a1 drôt (RE)</t>
  </si>
  <si>
    <t xml:space="preserve">1-CXKH-R-J 1x16     </t>
  </si>
  <si>
    <t>210880170</t>
  </si>
  <si>
    <t>Montáž, bezhalogénový vodič Cu lanové jadro, uložený pevne V07G-K, CXKE, CHKE, N2XH, NHXH 25</t>
  </si>
  <si>
    <t>74221-0170</t>
  </si>
  <si>
    <t>341023N513</t>
  </si>
  <si>
    <t>Kábel 1-žilový bezhalogénový Cu 1kV : NOPOVIC® 1-CXKH-R-J 1x25 B2ca-s1,d0,a1 lano (RMV)</t>
  </si>
  <si>
    <t xml:space="preserve">1-CXKH-R-J 1x25     </t>
  </si>
  <si>
    <t>210880317</t>
  </si>
  <si>
    <t>Montáž, bezhalogénový kábel Cu 750V uložený pevne CXKE, CHKE, N2XH, NHXH 5x4-6</t>
  </si>
  <si>
    <t>74221-0317</t>
  </si>
  <si>
    <t>341216E330</t>
  </si>
  <si>
    <t>Kábel bezhalogénový Cu 1kV : 1-CXKH-R-J 5x4 B2ca-s1,d0,a1</t>
  </si>
  <si>
    <t xml:space="preserve">CXKH-R 5x4          </t>
  </si>
  <si>
    <t xml:space="preserve">210 8    Vodiče, šnúry a káble medené  spolu: </t>
  </si>
  <si>
    <t>210 9    Vodiče, šnúry a káble hliníkové</t>
  </si>
  <si>
    <t>210950201P</t>
  </si>
  <si>
    <t>Príplatok na zaťahovanie kábla do ohybnej rúrky</t>
  </si>
  <si>
    <t>74223-0201</t>
  </si>
  <si>
    <t>45.21.46</t>
  </si>
  <si>
    <t xml:space="preserve">210 9    Vodiče, šnúry a káble hliníkové  spolu: </t>
  </si>
  <si>
    <t>213 2    PPV a HZS</t>
  </si>
  <si>
    <t>213290120.2</t>
  </si>
  <si>
    <t>.Práce na rozvádzači R-FVZ</t>
  </si>
  <si>
    <t>hod</t>
  </si>
  <si>
    <t>74382-0120</t>
  </si>
  <si>
    <t>213290151P</t>
  </si>
  <si>
    <t>Spustenie a oživenie systému</t>
  </si>
  <si>
    <t>74382-0151</t>
  </si>
  <si>
    <t>213291000</t>
  </si>
  <si>
    <t>Spracovanie východiskovej revízie a vypracovanie správy</t>
  </si>
  <si>
    <t>74381-1000</t>
  </si>
  <si>
    <t>.</t>
  </si>
  <si>
    <t xml:space="preserve">213 2    PPV a HZS  spolu: </t>
  </si>
  <si>
    <t>220 27  Vodiče a šnúry pre vnútornú inštaláciu</t>
  </si>
  <si>
    <t>922</t>
  </si>
  <si>
    <t>220271601P</t>
  </si>
  <si>
    <t>Ukončenie solárneho  vodiča a lana do 6 mm2,</t>
  </si>
  <si>
    <t>74231-1601</t>
  </si>
  <si>
    <t>45.31.41</t>
  </si>
  <si>
    <t xml:space="preserve">220 27  Vodiče a šnúry pre vnútornú inštaláciu  spolu: </t>
  </si>
  <si>
    <t>220 28  Káble pre prívody a vnútornú inštaláciu</t>
  </si>
  <si>
    <t>220280401</t>
  </si>
  <si>
    <t>Montáž, kábel uložený v el-inšt lište SEKU, SYKY do D7mm</t>
  </si>
  <si>
    <t>74232-0401</t>
  </si>
  <si>
    <t>341810I401.1</t>
  </si>
  <si>
    <t>Kábel inštalačný SOLARIX FTP - CAT 5E, SXKD 5E-FTP-PE 24AWG</t>
  </si>
  <si>
    <t>341810I401</t>
  </si>
  <si>
    <t xml:space="preserve">1633E               </t>
  </si>
  <si>
    <t xml:space="preserve">220 28  Káble pre prívody a vnútornú inštaláciu  spolu: </t>
  </si>
  <si>
    <t>460 20  Káblové ryhy</t>
  </si>
  <si>
    <t>946</t>
  </si>
  <si>
    <t>460200263</t>
  </si>
  <si>
    <t>Káblové ryhy šírky 50, hĺbky 80 [cm], zemina tr.3</t>
  </si>
  <si>
    <t>19020-0263</t>
  </si>
  <si>
    <t>45.11.21</t>
  </si>
  <si>
    <t xml:space="preserve">460 20  Káblové ryhy  spolu: </t>
  </si>
  <si>
    <t>460 42  Káblové lôžko</t>
  </si>
  <si>
    <t>460420373</t>
  </si>
  <si>
    <t>Zriadenie kábl lôžka š.45/10cm, piesok, tehly</t>
  </si>
  <si>
    <t>19042-0373</t>
  </si>
  <si>
    <t>45.21.44</t>
  </si>
  <si>
    <t xml:space="preserve">460 42  Káblové lôžko  spolu: </t>
  </si>
  <si>
    <t>460 49  Krytie káblov, spojok, odbočníc</t>
  </si>
  <si>
    <t>460490012</t>
  </si>
  <si>
    <t>Zakrytie káblov výstražnou fóliou PVC šírky 33cm</t>
  </si>
  <si>
    <t>19049-0012</t>
  </si>
  <si>
    <t>345658N003</t>
  </si>
  <si>
    <t>Výstražná polyetylénová fólia s potlačou blesku Anticor : 611, šírka 330mm, červená</t>
  </si>
  <si>
    <t xml:space="preserve">611                 </t>
  </si>
  <si>
    <t>460490012P</t>
  </si>
  <si>
    <t>Zakrytie káblov kábelovou doskou</t>
  </si>
  <si>
    <t>345658P407</t>
  </si>
  <si>
    <t>Zákrytová kábelová doska HDPE : KAD300, s klipom pre spojenie, dĺžka 1m, hrúbka 2mm, červená</t>
  </si>
  <si>
    <t xml:space="preserve">KAD300              </t>
  </si>
  <si>
    <t xml:space="preserve">460 49  Krytie káblov, spojok, odbočníc  spolu: </t>
  </si>
  <si>
    <t>460 56  Zásyp rýh</t>
  </si>
  <si>
    <t>460560263</t>
  </si>
  <si>
    <t>Zásyp ryhy šírky 50, hĺbky 80 [cm], zemina tr.3</t>
  </si>
  <si>
    <t>19056-0263</t>
  </si>
  <si>
    <t xml:space="preserve">460 56  Zásyp rýh  spolu: </t>
  </si>
  <si>
    <t xml:space="preserve">PRÁCE A DODÁVKY M  spolu: </t>
  </si>
  <si>
    <t>Za rozpočet celkom</t>
  </si>
  <si>
    <t>Figura</t>
  </si>
  <si>
    <t>f</t>
  </si>
  <si>
    <t>Dátum:</t>
  </si>
  <si>
    <t xml:space="preserve">Objekt : Fotovoltický zdroj, </t>
  </si>
  <si>
    <t xml:space="preserve">Dátum: </t>
  </si>
  <si>
    <t>Objekt : Fotovoltický zdroj,</t>
  </si>
  <si>
    <t xml:space="preserve"> Objekt : Fotovoltický zdroj,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</si>
</sst>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8" fillId="0" borderId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6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46" xfId="0" applyFont="1" applyBorder="1" applyAlignment="1" applyProtection="1">
      <alignment horizontal="left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left"/>
      <protection locked="0"/>
    </xf>
    <xf numFmtId="0" fontId="1" fillId="0" borderId="48" xfId="0" applyFont="1" applyBorder="1" applyAlignment="1" applyProtection="1">
      <alignment horizontal="left" vertic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fakturuj99" xfId="28"/>
    <cellStyle name="normálne_KLs" xfId="1"/>
    <cellStyle name="TEXT 1" xfId="29"/>
    <cellStyle name="Text upozornění" xfId="30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8"/>
  <sheetViews>
    <sheetView showGridLines="0" workbookViewId="0">
      <pane xSplit="4" ySplit="10" topLeftCell="E107" activePane="bottomRight" state="frozen"/>
      <selection pane="topRight"/>
      <selection pane="bottomLeft"/>
      <selection pane="bottomRight" activeCell="AI115" sqref="AI115"/>
    </sheetView>
  </sheetViews>
  <sheetFormatPr defaultColWidth="9" defaultRowHeight="13.5"/>
  <cols>
    <col min="1" max="1" width="6.7109375" style="93" customWidth="1"/>
    <col min="2" max="2" width="3.7109375" style="94" customWidth="1"/>
    <col min="3" max="3" width="13" style="95" customWidth="1"/>
    <col min="4" max="4" width="45.7109375" style="96" customWidth="1"/>
    <col min="5" max="5" width="11.28515625" style="97" customWidth="1"/>
    <col min="6" max="6" width="5.85546875" style="98" customWidth="1"/>
    <col min="7" max="7" width="8.7109375" style="99" customWidth="1"/>
    <col min="8" max="10" width="9.7109375" style="99" customWidth="1"/>
    <col min="11" max="11" width="7.42578125" style="100" hidden="1" customWidth="1"/>
    <col min="12" max="12" width="8.28515625" style="100" hidden="1" customWidth="1"/>
    <col min="13" max="13" width="7.140625" style="97" hidden="1" customWidth="1"/>
    <col min="14" max="14" width="7" style="97" hidden="1" customWidth="1"/>
    <col min="15" max="15" width="3.5703125" style="98" hidden="1" customWidth="1"/>
    <col min="16" max="16" width="12.7109375" style="98" hidden="1" customWidth="1"/>
    <col min="17" max="19" width="11.28515625" style="97" hidden="1" customWidth="1"/>
    <col min="20" max="20" width="10.5703125" style="101" hidden="1" customWidth="1"/>
    <col min="21" max="21" width="10.28515625" style="101" hidden="1" customWidth="1"/>
    <col min="22" max="22" width="5.7109375" style="101" hidden="1" customWidth="1"/>
    <col min="23" max="23" width="9.140625" style="97" hidden="1" customWidth="1"/>
    <col min="24" max="25" width="11.85546875" style="102" hidden="1" customWidth="1"/>
    <col min="26" max="26" width="7.5703125" style="95" hidden="1" customWidth="1"/>
    <col min="27" max="27" width="12.7109375" style="95" hidden="1" customWidth="1"/>
    <col min="28" max="28" width="4.28515625" style="98" hidden="1" customWidth="1"/>
    <col min="29" max="30" width="2.7109375" style="98" hidden="1" customWidth="1"/>
    <col min="31" max="34" width="9.140625" style="103" hidden="1" customWidth="1"/>
    <col min="35" max="35" width="9.140625" style="71" customWidth="1"/>
    <col min="36" max="37" width="9.140625" style="71" hidden="1" customWidth="1"/>
    <col min="38" max="1024" width="9" style="104"/>
  </cols>
  <sheetData>
    <row r="1" spans="1:37" s="71" customFormat="1" ht="12.75" customHeight="1">
      <c r="A1" s="75" t="s">
        <v>3</v>
      </c>
      <c r="G1" s="72"/>
      <c r="I1" s="75" t="s">
        <v>116</v>
      </c>
      <c r="J1" s="72"/>
      <c r="K1" s="73"/>
      <c r="Q1" s="74"/>
      <c r="R1" s="74"/>
      <c r="S1" s="74"/>
      <c r="X1" s="102"/>
      <c r="Y1" s="102"/>
      <c r="Z1" s="120" t="s">
        <v>5</v>
      </c>
      <c r="AA1" s="120" t="s">
        <v>6</v>
      </c>
      <c r="AB1" s="68" t="s">
        <v>7</v>
      </c>
      <c r="AC1" s="68" t="s">
        <v>8</v>
      </c>
      <c r="AD1" s="68" t="s">
        <v>9</v>
      </c>
      <c r="AE1" s="121" t="s">
        <v>10</v>
      </c>
      <c r="AF1" s="122" t="s">
        <v>11</v>
      </c>
    </row>
    <row r="2" spans="1:37" s="71" customFormat="1" ht="12.75">
      <c r="A2" s="75" t="s">
        <v>117</v>
      </c>
      <c r="G2" s="72"/>
      <c r="H2" s="105"/>
      <c r="I2" s="75" t="s">
        <v>118</v>
      </c>
      <c r="J2" s="72"/>
      <c r="K2" s="73"/>
      <c r="Q2" s="74"/>
      <c r="R2" s="74"/>
      <c r="S2" s="74"/>
      <c r="X2" s="102"/>
      <c r="Y2" s="102"/>
      <c r="Z2" s="120" t="s">
        <v>12</v>
      </c>
      <c r="AA2" s="70" t="s">
        <v>13</v>
      </c>
      <c r="AB2" s="69" t="s">
        <v>14</v>
      </c>
      <c r="AC2" s="69"/>
      <c r="AD2" s="70"/>
      <c r="AE2" s="121">
        <v>1</v>
      </c>
      <c r="AF2" s="123">
        <v>123.5</v>
      </c>
    </row>
    <row r="3" spans="1:37" s="71" customFormat="1" ht="12.75">
      <c r="A3" s="75" t="s">
        <v>15</v>
      </c>
      <c r="G3" s="72"/>
      <c r="I3" s="75" t="s">
        <v>372</v>
      </c>
      <c r="J3" s="72"/>
      <c r="K3" s="73"/>
      <c r="Q3" s="74"/>
      <c r="R3" s="74"/>
      <c r="S3" s="74"/>
      <c r="X3" s="102"/>
      <c r="Y3" s="102"/>
      <c r="Z3" s="120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21">
        <v>2</v>
      </c>
      <c r="AF3" s="124">
        <v>123.46</v>
      </c>
    </row>
    <row r="4" spans="1:37" s="71" customFormat="1" ht="12.75">
      <c r="Q4" s="74"/>
      <c r="R4" s="74"/>
      <c r="S4" s="74"/>
      <c r="X4" s="102"/>
      <c r="Y4" s="102"/>
      <c r="Z4" s="120" t="s">
        <v>20</v>
      </c>
      <c r="AA4" s="70" t="s">
        <v>21</v>
      </c>
      <c r="AB4" s="69" t="s">
        <v>14</v>
      </c>
      <c r="AC4" s="69"/>
      <c r="AD4" s="70"/>
      <c r="AE4" s="121">
        <v>3</v>
      </c>
      <c r="AF4" s="125">
        <v>123.45699999999999</v>
      </c>
    </row>
    <row r="5" spans="1:37" s="71" customFormat="1" ht="12.75">
      <c r="A5" s="75" t="s">
        <v>119</v>
      </c>
      <c r="Q5" s="74"/>
      <c r="R5" s="74"/>
      <c r="S5" s="74"/>
      <c r="X5" s="102"/>
      <c r="Y5" s="102"/>
      <c r="Z5" s="120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21">
        <v>4</v>
      </c>
      <c r="AF5" s="126">
        <v>123.4567</v>
      </c>
    </row>
    <row r="6" spans="1:37" s="71" customFormat="1" ht="12.75">
      <c r="A6" s="75" t="s">
        <v>373</v>
      </c>
      <c r="Q6" s="74"/>
      <c r="R6" s="74"/>
      <c r="S6" s="74"/>
      <c r="X6" s="102"/>
      <c r="Y6" s="102"/>
      <c r="Z6" s="105"/>
      <c r="AA6" s="105"/>
      <c r="AE6" s="121" t="s">
        <v>23</v>
      </c>
      <c r="AF6" s="124">
        <v>123.46</v>
      </c>
    </row>
    <row r="7" spans="1:37" s="71" customFormat="1" ht="12.75">
      <c r="A7" s="75"/>
      <c r="Q7" s="74"/>
      <c r="R7" s="74"/>
      <c r="S7" s="74"/>
      <c r="X7" s="102"/>
      <c r="Y7" s="102"/>
      <c r="Z7" s="105"/>
      <c r="AA7" s="105"/>
    </row>
    <row r="8" spans="1:37" s="71" customFormat="1">
      <c r="A8" s="71" t="s">
        <v>120</v>
      </c>
      <c r="B8" s="106"/>
      <c r="C8" s="107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102"/>
      <c r="Y8" s="102"/>
      <c r="Z8" s="105"/>
      <c r="AA8" s="105"/>
      <c r="AE8" s="98"/>
      <c r="AF8" s="98"/>
      <c r="AG8" s="98"/>
      <c r="AH8" s="98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55" t="s">
        <v>34</v>
      </c>
      <c r="L9" s="155"/>
      <c r="M9" s="156" t="s">
        <v>35</v>
      </c>
      <c r="N9" s="156"/>
      <c r="O9" s="77" t="s">
        <v>2</v>
      </c>
      <c r="P9" s="109" t="s">
        <v>36</v>
      </c>
      <c r="Q9" s="77" t="s">
        <v>28</v>
      </c>
      <c r="R9" s="77" t="s">
        <v>28</v>
      </c>
      <c r="S9" s="109" t="s">
        <v>28</v>
      </c>
      <c r="T9" s="111" t="s">
        <v>37</v>
      </c>
      <c r="U9" s="112" t="s">
        <v>38</v>
      </c>
      <c r="V9" s="113" t="s">
        <v>39</v>
      </c>
      <c r="W9" s="77" t="s">
        <v>40</v>
      </c>
      <c r="X9" s="114" t="s">
        <v>26</v>
      </c>
      <c r="Y9" s="114" t="s">
        <v>26</v>
      </c>
      <c r="Z9" s="127" t="s">
        <v>41</v>
      </c>
      <c r="AA9" s="127" t="s">
        <v>42</v>
      </c>
      <c r="AB9" s="77" t="s">
        <v>39</v>
      </c>
      <c r="AC9" s="77" t="s">
        <v>43</v>
      </c>
      <c r="AD9" s="77" t="s">
        <v>44</v>
      </c>
      <c r="AE9" s="128" t="s">
        <v>45</v>
      </c>
      <c r="AF9" s="128" t="s">
        <v>46</v>
      </c>
      <c r="AG9" s="128" t="s">
        <v>28</v>
      </c>
      <c r="AH9" s="128" t="s">
        <v>47</v>
      </c>
      <c r="AJ9" s="71" t="s">
        <v>137</v>
      </c>
      <c r="AK9" s="71" t="s">
        <v>139</v>
      </c>
    </row>
    <row r="10" spans="1:37">
      <c r="A10" s="79" t="s">
        <v>48</v>
      </c>
      <c r="B10" s="79" t="s">
        <v>49</v>
      </c>
      <c r="C10" s="108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110" t="s">
        <v>30</v>
      </c>
      <c r="N10" s="79" t="s">
        <v>33</v>
      </c>
      <c r="O10" s="79" t="s">
        <v>55</v>
      </c>
      <c r="P10" s="110"/>
      <c r="Q10" s="79" t="s">
        <v>56</v>
      </c>
      <c r="R10" s="79" t="s">
        <v>57</v>
      </c>
      <c r="S10" s="110" t="s">
        <v>58</v>
      </c>
      <c r="T10" s="115" t="s">
        <v>59</v>
      </c>
      <c r="U10" s="116" t="s">
        <v>60</v>
      </c>
      <c r="V10" s="117" t="s">
        <v>61</v>
      </c>
      <c r="W10" s="118"/>
      <c r="X10" s="119" t="s">
        <v>62</v>
      </c>
      <c r="Y10" s="119"/>
      <c r="Z10" s="129" t="s">
        <v>63</v>
      </c>
      <c r="AA10" s="129" t="s">
        <v>48</v>
      </c>
      <c r="AB10" s="79" t="s">
        <v>64</v>
      </c>
      <c r="AC10" s="130"/>
      <c r="AD10" s="130"/>
      <c r="AE10" s="131"/>
      <c r="AF10" s="131"/>
      <c r="AG10" s="131"/>
      <c r="AH10" s="131"/>
      <c r="AJ10" s="71" t="s">
        <v>138</v>
      </c>
      <c r="AK10" s="71" t="s">
        <v>140</v>
      </c>
    </row>
    <row r="12" spans="1:37">
      <c r="B12" s="141" t="s">
        <v>141</v>
      </c>
    </row>
    <row r="13" spans="1:37">
      <c r="B13" s="95" t="s">
        <v>142</v>
      </c>
    </row>
    <row r="14" spans="1:37">
      <c r="A14" s="93">
        <v>1</v>
      </c>
      <c r="B14" s="94" t="s">
        <v>143</v>
      </c>
      <c r="C14" s="95" t="s">
        <v>144</v>
      </c>
      <c r="D14" s="96" t="s">
        <v>145</v>
      </c>
      <c r="E14" s="97">
        <v>50</v>
      </c>
      <c r="F14" s="98" t="s">
        <v>146</v>
      </c>
      <c r="L14" s="100">
        <f t="shared" ref="L14:L20" si="0">E14*K14</f>
        <v>0</v>
      </c>
      <c r="N14" s="97">
        <f t="shared" ref="N14:N20" si="1">E14*M14</f>
        <v>0</v>
      </c>
      <c r="O14" s="98">
        <v>20</v>
      </c>
      <c r="P14" s="98" t="s">
        <v>147</v>
      </c>
      <c r="V14" s="101" t="s">
        <v>148</v>
      </c>
      <c r="W14" s="97">
        <v>3.6</v>
      </c>
      <c r="X14" s="142" t="s">
        <v>149</v>
      </c>
      <c r="Y14" s="142" t="s">
        <v>144</v>
      </c>
      <c r="Z14" s="95" t="s">
        <v>150</v>
      </c>
      <c r="AB14" s="98">
        <v>2</v>
      </c>
      <c r="AJ14" s="71" t="s">
        <v>151</v>
      </c>
      <c r="AK14" s="71" t="s">
        <v>152</v>
      </c>
    </row>
    <row r="15" spans="1:37" ht="25.5">
      <c r="A15" s="93">
        <v>2</v>
      </c>
      <c r="B15" s="94" t="s">
        <v>153</v>
      </c>
      <c r="C15" s="95" t="s">
        <v>154</v>
      </c>
      <c r="D15" s="96" t="s">
        <v>155</v>
      </c>
      <c r="E15" s="97">
        <v>50</v>
      </c>
      <c r="F15" s="98" t="s">
        <v>146</v>
      </c>
      <c r="L15" s="100">
        <f t="shared" si="0"/>
        <v>0</v>
      </c>
      <c r="N15" s="97">
        <f t="shared" si="1"/>
        <v>0</v>
      </c>
      <c r="O15" s="98">
        <v>20</v>
      </c>
      <c r="P15" s="98" t="s">
        <v>147</v>
      </c>
      <c r="V15" s="101" t="s">
        <v>103</v>
      </c>
      <c r="X15" s="142" t="s">
        <v>154</v>
      </c>
      <c r="Y15" s="142" t="s">
        <v>154</v>
      </c>
      <c r="Z15" s="95" t="s">
        <v>156</v>
      </c>
      <c r="AA15" s="95" t="s">
        <v>157</v>
      </c>
      <c r="AB15" s="98">
        <v>8</v>
      </c>
      <c r="AJ15" s="71" t="s">
        <v>158</v>
      </c>
      <c r="AK15" s="71" t="s">
        <v>152</v>
      </c>
    </row>
    <row r="16" spans="1:37">
      <c r="A16" s="93">
        <v>3</v>
      </c>
      <c r="B16" s="94" t="s">
        <v>153</v>
      </c>
      <c r="C16" s="95" t="s">
        <v>159</v>
      </c>
      <c r="D16" s="96" t="s">
        <v>160</v>
      </c>
      <c r="E16" s="97">
        <v>50</v>
      </c>
      <c r="F16" s="98" t="s">
        <v>161</v>
      </c>
      <c r="L16" s="100">
        <f t="shared" si="0"/>
        <v>0</v>
      </c>
      <c r="N16" s="97">
        <f t="shared" si="1"/>
        <v>0</v>
      </c>
      <c r="O16" s="98">
        <v>20</v>
      </c>
      <c r="P16" s="98" t="s">
        <v>147</v>
      </c>
      <c r="V16" s="101" t="s">
        <v>103</v>
      </c>
      <c r="X16" s="142" t="s">
        <v>162</v>
      </c>
      <c r="Y16" s="142" t="s">
        <v>159</v>
      </c>
      <c r="Z16" s="95" t="s">
        <v>156</v>
      </c>
      <c r="AA16" s="95" t="s">
        <v>163</v>
      </c>
      <c r="AB16" s="98">
        <v>8</v>
      </c>
      <c r="AJ16" s="71" t="s">
        <v>158</v>
      </c>
      <c r="AK16" s="71" t="s">
        <v>152</v>
      </c>
    </row>
    <row r="17" spans="1:37" ht="25.5">
      <c r="A17" s="93">
        <v>4</v>
      </c>
      <c r="B17" s="94" t="s">
        <v>143</v>
      </c>
      <c r="C17" s="95" t="s">
        <v>164</v>
      </c>
      <c r="D17" s="96" t="s">
        <v>165</v>
      </c>
      <c r="E17" s="97">
        <v>10</v>
      </c>
      <c r="F17" s="98" t="s">
        <v>146</v>
      </c>
      <c r="L17" s="100">
        <f t="shared" si="0"/>
        <v>0</v>
      </c>
      <c r="N17" s="97">
        <f t="shared" si="1"/>
        <v>0</v>
      </c>
      <c r="O17" s="98">
        <v>20</v>
      </c>
      <c r="P17" s="98" t="s">
        <v>147</v>
      </c>
      <c r="V17" s="101" t="s">
        <v>148</v>
      </c>
      <c r="W17" s="97">
        <v>1.57</v>
      </c>
      <c r="X17" s="142" t="s">
        <v>166</v>
      </c>
      <c r="Y17" s="142" t="s">
        <v>164</v>
      </c>
      <c r="Z17" s="95" t="s">
        <v>150</v>
      </c>
      <c r="AB17" s="98">
        <v>2</v>
      </c>
      <c r="AJ17" s="71" t="s">
        <v>151</v>
      </c>
      <c r="AK17" s="71" t="s">
        <v>152</v>
      </c>
    </row>
    <row r="18" spans="1:37">
      <c r="A18" s="93">
        <v>5</v>
      </c>
      <c r="B18" s="94" t="s">
        <v>153</v>
      </c>
      <c r="C18" s="95" t="s">
        <v>167</v>
      </c>
      <c r="D18" s="96" t="s">
        <v>168</v>
      </c>
      <c r="E18" s="97">
        <v>10</v>
      </c>
      <c r="F18" s="98" t="s">
        <v>146</v>
      </c>
      <c r="L18" s="100">
        <f t="shared" si="0"/>
        <v>0</v>
      </c>
      <c r="N18" s="97">
        <f t="shared" si="1"/>
        <v>0</v>
      </c>
      <c r="O18" s="98">
        <v>20</v>
      </c>
      <c r="P18" s="98" t="s">
        <v>147</v>
      </c>
      <c r="V18" s="101" t="s">
        <v>103</v>
      </c>
      <c r="X18" s="142" t="s">
        <v>167</v>
      </c>
      <c r="Y18" s="142" t="s">
        <v>167</v>
      </c>
      <c r="Z18" s="95" t="s">
        <v>156</v>
      </c>
      <c r="AA18" s="95" t="s">
        <v>169</v>
      </c>
      <c r="AB18" s="98">
        <v>2</v>
      </c>
      <c r="AJ18" s="71" t="s">
        <v>158</v>
      </c>
      <c r="AK18" s="71" t="s">
        <v>152</v>
      </c>
    </row>
    <row r="19" spans="1:37" ht="25.5">
      <c r="A19" s="93">
        <v>6</v>
      </c>
      <c r="B19" s="94" t="s">
        <v>143</v>
      </c>
      <c r="C19" s="95" t="s">
        <v>170</v>
      </c>
      <c r="D19" s="96" t="s">
        <v>171</v>
      </c>
      <c r="E19" s="97">
        <v>60</v>
      </c>
      <c r="F19" s="98" t="s">
        <v>161</v>
      </c>
      <c r="L19" s="100">
        <f t="shared" si="0"/>
        <v>0</v>
      </c>
      <c r="N19" s="97">
        <f t="shared" si="1"/>
        <v>0</v>
      </c>
      <c r="O19" s="98">
        <v>20</v>
      </c>
      <c r="P19" s="98" t="s">
        <v>147</v>
      </c>
      <c r="V19" s="101" t="s">
        <v>148</v>
      </c>
      <c r="W19" s="97">
        <v>3.66</v>
      </c>
      <c r="X19" s="142" t="s">
        <v>172</v>
      </c>
      <c r="Y19" s="142" t="s">
        <v>170</v>
      </c>
      <c r="Z19" s="95" t="s">
        <v>150</v>
      </c>
      <c r="AB19" s="98">
        <v>2</v>
      </c>
      <c r="AJ19" s="71" t="s">
        <v>151</v>
      </c>
      <c r="AK19" s="71" t="s">
        <v>152</v>
      </c>
    </row>
    <row r="20" spans="1:37">
      <c r="A20" s="93">
        <v>7</v>
      </c>
      <c r="B20" s="94" t="s">
        <v>153</v>
      </c>
      <c r="C20" s="95" t="s">
        <v>173</v>
      </c>
      <c r="D20" s="96" t="s">
        <v>174</v>
      </c>
      <c r="E20" s="97">
        <v>60</v>
      </c>
      <c r="F20" s="98" t="s">
        <v>161</v>
      </c>
      <c r="L20" s="100">
        <f t="shared" si="0"/>
        <v>0</v>
      </c>
      <c r="N20" s="97">
        <f t="shared" si="1"/>
        <v>0</v>
      </c>
      <c r="O20" s="98">
        <v>20</v>
      </c>
      <c r="P20" s="98" t="s">
        <v>147</v>
      </c>
      <c r="V20" s="101" t="s">
        <v>103</v>
      </c>
      <c r="X20" s="142" t="s">
        <v>173</v>
      </c>
      <c r="Y20" s="142" t="s">
        <v>173</v>
      </c>
      <c r="Z20" s="95" t="s">
        <v>175</v>
      </c>
      <c r="AA20" s="95" t="s">
        <v>176</v>
      </c>
      <c r="AB20" s="98">
        <v>2</v>
      </c>
      <c r="AJ20" s="71" t="s">
        <v>158</v>
      </c>
      <c r="AK20" s="71" t="s">
        <v>152</v>
      </c>
    </row>
    <row r="21" spans="1:37">
      <c r="D21" s="143" t="s">
        <v>177</v>
      </c>
      <c r="E21" s="144">
        <f>J21</f>
        <v>0</v>
      </c>
      <c r="H21" s="144"/>
      <c r="I21" s="144"/>
      <c r="J21" s="144"/>
      <c r="L21" s="145">
        <f>SUM(L12:L20)</f>
        <v>0</v>
      </c>
      <c r="N21" s="146">
        <f>SUM(N12:N20)</f>
        <v>0</v>
      </c>
      <c r="W21" s="97">
        <f>SUM(W12:W20)</f>
        <v>8.83</v>
      </c>
    </row>
    <row r="23" spans="1:37">
      <c r="B23" s="95" t="s">
        <v>178</v>
      </c>
    </row>
    <row r="24" spans="1:37">
      <c r="A24" s="93">
        <v>8</v>
      </c>
      <c r="B24" s="94" t="s">
        <v>153</v>
      </c>
      <c r="C24" s="95" t="s">
        <v>179</v>
      </c>
      <c r="D24" s="96" t="s">
        <v>180</v>
      </c>
      <c r="E24" s="97">
        <v>1</v>
      </c>
      <c r="F24" s="98" t="s">
        <v>161</v>
      </c>
      <c r="L24" s="100">
        <f>E24*K24</f>
        <v>0</v>
      </c>
      <c r="N24" s="97">
        <f>E24*M24</f>
        <v>0</v>
      </c>
      <c r="O24" s="98">
        <v>20</v>
      </c>
      <c r="P24" s="98" t="s">
        <v>147</v>
      </c>
      <c r="V24" s="101" t="s">
        <v>103</v>
      </c>
      <c r="X24" s="142" t="s">
        <v>181</v>
      </c>
      <c r="Y24" s="142" t="s">
        <v>179</v>
      </c>
      <c r="Z24" s="95" t="s">
        <v>182</v>
      </c>
      <c r="AA24" s="95" t="s">
        <v>183</v>
      </c>
      <c r="AB24" s="98">
        <v>8</v>
      </c>
      <c r="AJ24" s="71" t="s">
        <v>158</v>
      </c>
      <c r="AK24" s="71" t="s">
        <v>152</v>
      </c>
    </row>
    <row r="25" spans="1:37">
      <c r="D25" s="143" t="s">
        <v>184</v>
      </c>
      <c r="E25" s="144">
        <f>J25</f>
        <v>0</v>
      </c>
      <c r="H25" s="144"/>
      <c r="I25" s="144"/>
      <c r="J25" s="144"/>
      <c r="L25" s="145">
        <f>SUM(L23:L24)</f>
        <v>0</v>
      </c>
      <c r="N25" s="146">
        <f>SUM(N23:N24)</f>
        <v>0</v>
      </c>
      <c r="W25" s="97">
        <f>SUM(W23:W24)</f>
        <v>0</v>
      </c>
    </row>
    <row r="27" spans="1:37">
      <c r="B27" s="95" t="s">
        <v>185</v>
      </c>
    </row>
    <row r="28" spans="1:37">
      <c r="A28" s="93">
        <v>9</v>
      </c>
      <c r="B28" s="94" t="s">
        <v>143</v>
      </c>
      <c r="C28" s="95" t="s">
        <v>186</v>
      </c>
      <c r="D28" s="96" t="s">
        <v>187</v>
      </c>
      <c r="E28" s="97">
        <v>4</v>
      </c>
      <c r="F28" s="98" t="s">
        <v>161</v>
      </c>
      <c r="L28" s="100">
        <f>E28*K28</f>
        <v>0</v>
      </c>
      <c r="N28" s="97">
        <f>E28*M28</f>
        <v>0</v>
      </c>
      <c r="O28" s="98">
        <v>20</v>
      </c>
      <c r="P28" s="98" t="s">
        <v>147</v>
      </c>
      <c r="V28" s="101" t="s">
        <v>148</v>
      </c>
      <c r="W28" s="97">
        <v>0.65600000000000003</v>
      </c>
      <c r="X28" s="142" t="s">
        <v>188</v>
      </c>
      <c r="Y28" s="142" t="s">
        <v>186</v>
      </c>
      <c r="Z28" s="95" t="s">
        <v>150</v>
      </c>
      <c r="AB28" s="98">
        <v>7</v>
      </c>
      <c r="AJ28" s="71" t="s">
        <v>151</v>
      </c>
      <c r="AK28" s="71" t="s">
        <v>152</v>
      </c>
    </row>
    <row r="29" spans="1:37">
      <c r="A29" s="93">
        <v>10</v>
      </c>
      <c r="B29" s="94" t="s">
        <v>143</v>
      </c>
      <c r="C29" s="95" t="s">
        <v>189</v>
      </c>
      <c r="D29" s="96" t="s">
        <v>190</v>
      </c>
      <c r="E29" s="97">
        <v>30</v>
      </c>
      <c r="F29" s="98" t="s">
        <v>161</v>
      </c>
      <c r="L29" s="100">
        <f>E29*K29</f>
        <v>0</v>
      </c>
      <c r="N29" s="97">
        <f>E29*M29</f>
        <v>0</v>
      </c>
      <c r="O29" s="98">
        <v>20</v>
      </c>
      <c r="P29" s="98" t="s">
        <v>147</v>
      </c>
      <c r="V29" s="101" t="s">
        <v>148</v>
      </c>
      <c r="W29" s="97">
        <v>1.77</v>
      </c>
      <c r="X29" s="142" t="s">
        <v>191</v>
      </c>
      <c r="Y29" s="142" t="s">
        <v>189</v>
      </c>
      <c r="Z29" s="95" t="s">
        <v>150</v>
      </c>
      <c r="AB29" s="98">
        <v>2</v>
      </c>
      <c r="AJ29" s="71" t="s">
        <v>151</v>
      </c>
      <c r="AK29" s="71" t="s">
        <v>152</v>
      </c>
    </row>
    <row r="30" spans="1:37">
      <c r="A30" s="93">
        <v>11</v>
      </c>
      <c r="B30" s="94" t="s">
        <v>143</v>
      </c>
      <c r="C30" s="95" t="s">
        <v>192</v>
      </c>
      <c r="D30" s="96" t="s">
        <v>193</v>
      </c>
      <c r="E30" s="97">
        <v>2</v>
      </c>
      <c r="F30" s="98" t="s">
        <v>161</v>
      </c>
      <c r="L30" s="100">
        <f>E30*K30</f>
        <v>0</v>
      </c>
      <c r="N30" s="97">
        <f>E30*M30</f>
        <v>0</v>
      </c>
      <c r="O30" s="98">
        <v>20</v>
      </c>
      <c r="P30" s="98" t="s">
        <v>147</v>
      </c>
      <c r="V30" s="101" t="s">
        <v>148</v>
      </c>
      <c r="W30" s="97">
        <v>0.16200000000000001</v>
      </c>
      <c r="X30" s="142" t="s">
        <v>194</v>
      </c>
      <c r="Y30" s="142" t="s">
        <v>192</v>
      </c>
      <c r="Z30" s="95" t="s">
        <v>150</v>
      </c>
      <c r="AB30" s="98">
        <v>2</v>
      </c>
      <c r="AJ30" s="71" t="s">
        <v>151</v>
      </c>
      <c r="AK30" s="71" t="s">
        <v>152</v>
      </c>
    </row>
    <row r="31" spans="1:37">
      <c r="A31" s="93">
        <v>12</v>
      </c>
      <c r="B31" s="94" t="s">
        <v>143</v>
      </c>
      <c r="C31" s="95" t="s">
        <v>195</v>
      </c>
      <c r="D31" s="96" t="s">
        <v>196</v>
      </c>
      <c r="E31" s="97">
        <v>2</v>
      </c>
      <c r="F31" s="98" t="s">
        <v>161</v>
      </c>
      <c r="L31" s="100">
        <f>E31*K31</f>
        <v>0</v>
      </c>
      <c r="N31" s="97">
        <f>E31*M31</f>
        <v>0</v>
      </c>
      <c r="O31" s="98">
        <v>20</v>
      </c>
      <c r="P31" s="98" t="s">
        <v>147</v>
      </c>
      <c r="V31" s="101" t="s">
        <v>148</v>
      </c>
      <c r="W31" s="97">
        <v>0.36</v>
      </c>
      <c r="X31" s="142" t="s">
        <v>197</v>
      </c>
      <c r="Y31" s="142" t="s">
        <v>195</v>
      </c>
      <c r="Z31" s="95" t="s">
        <v>150</v>
      </c>
      <c r="AB31" s="98">
        <v>2</v>
      </c>
      <c r="AJ31" s="71" t="s">
        <v>151</v>
      </c>
      <c r="AK31" s="71" t="s">
        <v>152</v>
      </c>
    </row>
    <row r="32" spans="1:37" ht="25.5">
      <c r="A32" s="93">
        <v>13</v>
      </c>
      <c r="B32" s="94" t="s">
        <v>143</v>
      </c>
      <c r="C32" s="95" t="s">
        <v>198</v>
      </c>
      <c r="D32" s="96" t="s">
        <v>199</v>
      </c>
      <c r="E32" s="97">
        <v>4</v>
      </c>
      <c r="F32" s="98" t="s">
        <v>161</v>
      </c>
      <c r="L32" s="100">
        <f>E32*K32</f>
        <v>0</v>
      </c>
      <c r="N32" s="97">
        <f>E32*M32</f>
        <v>0</v>
      </c>
      <c r="O32" s="98">
        <v>20</v>
      </c>
      <c r="P32" s="98" t="s">
        <v>147</v>
      </c>
      <c r="V32" s="101" t="s">
        <v>148</v>
      </c>
      <c r="W32" s="97">
        <v>0.78400000000000003</v>
      </c>
      <c r="X32" s="142" t="s">
        <v>200</v>
      </c>
      <c r="Y32" s="142" t="s">
        <v>198</v>
      </c>
      <c r="Z32" s="95" t="s">
        <v>150</v>
      </c>
      <c r="AB32" s="98">
        <v>2</v>
      </c>
      <c r="AJ32" s="71" t="s">
        <v>151</v>
      </c>
      <c r="AK32" s="71" t="s">
        <v>152</v>
      </c>
    </row>
    <row r="33" spans="1:37">
      <c r="D33" s="143" t="s">
        <v>201</v>
      </c>
      <c r="E33" s="144">
        <f>J33</f>
        <v>0</v>
      </c>
      <c r="H33" s="144"/>
      <c r="I33" s="144"/>
      <c r="J33" s="144"/>
      <c r="L33" s="145">
        <f>SUM(L27:L32)</f>
        <v>0</v>
      </c>
      <c r="N33" s="146">
        <f>SUM(N27:N32)</f>
        <v>0</v>
      </c>
      <c r="W33" s="97">
        <f>SUM(W27:W32)</f>
        <v>3.7320000000000002</v>
      </c>
    </row>
    <row r="35" spans="1:37">
      <c r="B35" s="95" t="s">
        <v>202</v>
      </c>
    </row>
    <row r="36" spans="1:37">
      <c r="A36" s="93">
        <v>14</v>
      </c>
      <c r="B36" s="94" t="s">
        <v>143</v>
      </c>
      <c r="C36" s="95" t="s">
        <v>203</v>
      </c>
      <c r="D36" s="96" t="s">
        <v>204</v>
      </c>
      <c r="E36" s="97">
        <v>1</v>
      </c>
      <c r="F36" s="98" t="s">
        <v>161</v>
      </c>
      <c r="L36" s="100">
        <f>E36*K36</f>
        <v>0</v>
      </c>
      <c r="N36" s="97">
        <f>E36*M36</f>
        <v>0</v>
      </c>
      <c r="O36" s="98">
        <v>20</v>
      </c>
      <c r="P36" s="98" t="s">
        <v>147</v>
      </c>
      <c r="V36" s="101" t="s">
        <v>148</v>
      </c>
      <c r="W36" s="97">
        <v>0.27400000000000002</v>
      </c>
      <c r="X36" s="142" t="s">
        <v>205</v>
      </c>
      <c r="Y36" s="142" t="s">
        <v>203</v>
      </c>
      <c r="Z36" s="95" t="s">
        <v>150</v>
      </c>
      <c r="AB36" s="98">
        <v>7</v>
      </c>
      <c r="AJ36" s="71" t="s">
        <v>151</v>
      </c>
      <c r="AK36" s="71" t="s">
        <v>152</v>
      </c>
    </row>
    <row r="37" spans="1:37">
      <c r="A37" s="93">
        <v>15</v>
      </c>
      <c r="B37" s="94" t="s">
        <v>153</v>
      </c>
      <c r="C37" s="95" t="s">
        <v>206</v>
      </c>
      <c r="D37" s="96" t="s">
        <v>207</v>
      </c>
      <c r="E37" s="97">
        <v>1</v>
      </c>
      <c r="F37" s="98" t="s">
        <v>161</v>
      </c>
      <c r="L37" s="100">
        <f>E37*K37</f>
        <v>0</v>
      </c>
      <c r="N37" s="97">
        <f>E37*M37</f>
        <v>0</v>
      </c>
      <c r="O37" s="98">
        <v>20</v>
      </c>
      <c r="P37" s="98" t="s">
        <v>147</v>
      </c>
      <c r="V37" s="101" t="s">
        <v>103</v>
      </c>
      <c r="X37" s="142" t="s">
        <v>208</v>
      </c>
      <c r="Y37" s="142" t="s">
        <v>206</v>
      </c>
      <c r="Z37" s="95" t="s">
        <v>209</v>
      </c>
      <c r="AA37" s="95" t="s">
        <v>210</v>
      </c>
      <c r="AB37" s="98">
        <v>8</v>
      </c>
      <c r="AJ37" s="71" t="s">
        <v>158</v>
      </c>
      <c r="AK37" s="71" t="s">
        <v>152</v>
      </c>
    </row>
    <row r="38" spans="1:37">
      <c r="D38" s="143" t="s">
        <v>211</v>
      </c>
      <c r="E38" s="144">
        <f>J38</f>
        <v>0</v>
      </c>
      <c r="H38" s="144"/>
      <c r="I38" s="144"/>
      <c r="J38" s="144"/>
      <c r="L38" s="145">
        <f>SUM(L35:L37)</f>
        <v>0</v>
      </c>
      <c r="N38" s="146">
        <f>SUM(N35:N37)</f>
        <v>0</v>
      </c>
      <c r="W38" s="97">
        <f>SUM(W35:W37)</f>
        <v>0.27400000000000002</v>
      </c>
    </row>
    <row r="40" spans="1:37">
      <c r="B40" s="95" t="s">
        <v>212</v>
      </c>
    </row>
    <row r="41" spans="1:37">
      <c r="A41" s="93">
        <v>16</v>
      </c>
      <c r="B41" s="94" t="s">
        <v>143</v>
      </c>
      <c r="C41" s="95" t="s">
        <v>213</v>
      </c>
      <c r="D41" s="96" t="s">
        <v>214</v>
      </c>
      <c r="E41" s="97">
        <v>1</v>
      </c>
      <c r="F41" s="98" t="s">
        <v>161</v>
      </c>
      <c r="L41" s="100">
        <f>E41*K41</f>
        <v>0</v>
      </c>
      <c r="N41" s="97">
        <f>E41*M41</f>
        <v>0</v>
      </c>
      <c r="O41" s="98">
        <v>20</v>
      </c>
      <c r="P41" s="98" t="s">
        <v>147</v>
      </c>
      <c r="V41" s="101" t="s">
        <v>148</v>
      </c>
      <c r="W41" s="97">
        <v>0.437</v>
      </c>
      <c r="X41" s="142" t="s">
        <v>215</v>
      </c>
      <c r="Y41" s="142" t="s">
        <v>213</v>
      </c>
      <c r="Z41" s="95" t="s">
        <v>150</v>
      </c>
      <c r="AB41" s="98">
        <v>2</v>
      </c>
      <c r="AJ41" s="71" t="s">
        <v>151</v>
      </c>
      <c r="AK41" s="71" t="s">
        <v>152</v>
      </c>
    </row>
    <row r="42" spans="1:37">
      <c r="A42" s="93">
        <v>17</v>
      </c>
      <c r="B42" s="94" t="s">
        <v>153</v>
      </c>
      <c r="C42" s="95" t="s">
        <v>216</v>
      </c>
      <c r="D42" s="96" t="s">
        <v>217</v>
      </c>
      <c r="E42" s="97">
        <v>1</v>
      </c>
      <c r="F42" s="98" t="s">
        <v>161</v>
      </c>
      <c r="L42" s="100">
        <f>E42*K42</f>
        <v>0</v>
      </c>
      <c r="N42" s="97">
        <f>E42*M42</f>
        <v>0</v>
      </c>
      <c r="O42" s="98">
        <v>20</v>
      </c>
      <c r="P42" s="98" t="s">
        <v>147</v>
      </c>
      <c r="V42" s="101" t="s">
        <v>103</v>
      </c>
      <c r="X42" s="142" t="s">
        <v>218</v>
      </c>
      <c r="Y42" s="142" t="s">
        <v>216</v>
      </c>
      <c r="Z42" s="95" t="s">
        <v>209</v>
      </c>
      <c r="AA42" s="95" t="s">
        <v>219</v>
      </c>
      <c r="AB42" s="98">
        <v>8</v>
      </c>
      <c r="AJ42" s="71" t="s">
        <v>158</v>
      </c>
      <c r="AK42" s="71" t="s">
        <v>152</v>
      </c>
    </row>
    <row r="43" spans="1:37">
      <c r="A43" s="93">
        <v>18</v>
      </c>
      <c r="B43" s="94" t="s">
        <v>143</v>
      </c>
      <c r="C43" s="95" t="s">
        <v>220</v>
      </c>
      <c r="D43" s="96" t="s">
        <v>221</v>
      </c>
      <c r="E43" s="97">
        <v>3</v>
      </c>
      <c r="F43" s="98" t="s">
        <v>161</v>
      </c>
      <c r="L43" s="100">
        <f>E43*K43</f>
        <v>0</v>
      </c>
      <c r="N43" s="97">
        <f>E43*M43</f>
        <v>0</v>
      </c>
      <c r="O43" s="98">
        <v>20</v>
      </c>
      <c r="P43" s="98" t="s">
        <v>147</v>
      </c>
      <c r="V43" s="101" t="s">
        <v>148</v>
      </c>
      <c r="W43" s="97">
        <v>4.5</v>
      </c>
      <c r="X43" s="142" t="s">
        <v>222</v>
      </c>
      <c r="Y43" s="142" t="s">
        <v>220</v>
      </c>
      <c r="Z43" s="95" t="s">
        <v>150</v>
      </c>
      <c r="AB43" s="98">
        <v>2</v>
      </c>
      <c r="AJ43" s="71" t="s">
        <v>151</v>
      </c>
      <c r="AK43" s="71" t="s">
        <v>152</v>
      </c>
    </row>
    <row r="44" spans="1:37">
      <c r="D44" s="143" t="s">
        <v>223</v>
      </c>
      <c r="E44" s="144">
        <f>J44</f>
        <v>0</v>
      </c>
      <c r="H44" s="144"/>
      <c r="I44" s="144"/>
      <c r="J44" s="144"/>
      <c r="L44" s="145">
        <f>SUM(L40:L43)</f>
        <v>0</v>
      </c>
      <c r="N44" s="146">
        <f>SUM(N40:N43)</f>
        <v>0</v>
      </c>
      <c r="W44" s="97">
        <f>SUM(W40:W43)</f>
        <v>4.9370000000000003</v>
      </c>
    </row>
    <row r="46" spans="1:37">
      <c r="B46" s="95" t="s">
        <v>224</v>
      </c>
    </row>
    <row r="47" spans="1:37">
      <c r="A47" s="93">
        <v>19</v>
      </c>
      <c r="B47" s="94" t="s">
        <v>143</v>
      </c>
      <c r="C47" s="95" t="s">
        <v>225</v>
      </c>
      <c r="D47" s="96" t="s">
        <v>226</v>
      </c>
      <c r="E47" s="97">
        <v>1</v>
      </c>
      <c r="F47" s="98" t="s">
        <v>161</v>
      </c>
      <c r="L47" s="100">
        <f>E47*K47</f>
        <v>0</v>
      </c>
      <c r="N47" s="97">
        <f>E47*M47</f>
        <v>0</v>
      </c>
      <c r="O47" s="98">
        <v>20</v>
      </c>
      <c r="P47" s="98" t="s">
        <v>147</v>
      </c>
      <c r="V47" s="101" t="s">
        <v>148</v>
      </c>
      <c r="W47" s="97">
        <v>3.7639999999999998</v>
      </c>
      <c r="X47" s="142" t="s">
        <v>227</v>
      </c>
      <c r="Y47" s="142" t="s">
        <v>225</v>
      </c>
      <c r="Z47" s="95" t="s">
        <v>150</v>
      </c>
      <c r="AB47" s="98">
        <v>7</v>
      </c>
      <c r="AJ47" s="71" t="s">
        <v>151</v>
      </c>
      <c r="AK47" s="71" t="s">
        <v>152</v>
      </c>
    </row>
    <row r="48" spans="1:37">
      <c r="A48" s="93">
        <v>20</v>
      </c>
      <c r="B48" s="94" t="s">
        <v>153</v>
      </c>
      <c r="C48" s="95" t="s">
        <v>228</v>
      </c>
      <c r="D48" s="96" t="s">
        <v>229</v>
      </c>
      <c r="E48" s="97">
        <v>1</v>
      </c>
      <c r="F48" s="98" t="s">
        <v>161</v>
      </c>
      <c r="L48" s="100">
        <f>E48*K48</f>
        <v>0</v>
      </c>
      <c r="N48" s="97">
        <f>E48*M48</f>
        <v>0</v>
      </c>
      <c r="O48" s="98">
        <v>20</v>
      </c>
      <c r="P48" s="98" t="s">
        <v>147</v>
      </c>
      <c r="V48" s="101" t="s">
        <v>103</v>
      </c>
      <c r="X48" s="142" t="s">
        <v>230</v>
      </c>
      <c r="Y48" s="142" t="s">
        <v>228</v>
      </c>
      <c r="Z48" s="95" t="s">
        <v>231</v>
      </c>
      <c r="AA48" s="95" t="s">
        <v>232</v>
      </c>
      <c r="AB48" s="98">
        <v>8</v>
      </c>
      <c r="AJ48" s="71" t="s">
        <v>158</v>
      </c>
      <c r="AK48" s="71" t="s">
        <v>152</v>
      </c>
    </row>
    <row r="49" spans="1:37">
      <c r="D49" s="143" t="s">
        <v>233</v>
      </c>
      <c r="E49" s="144">
        <f>J49</f>
        <v>0</v>
      </c>
      <c r="H49" s="144"/>
      <c r="I49" s="144"/>
      <c r="J49" s="144"/>
      <c r="L49" s="145">
        <f>SUM(L46:L48)</f>
        <v>0</v>
      </c>
      <c r="N49" s="146">
        <f>SUM(N46:N48)</f>
        <v>0</v>
      </c>
      <c r="W49" s="97">
        <f>SUM(W46:W48)</f>
        <v>3.7639999999999998</v>
      </c>
    </row>
    <row r="51" spans="1:37">
      <c r="B51" s="95" t="s">
        <v>234</v>
      </c>
    </row>
    <row r="52" spans="1:37" ht="25.5">
      <c r="A52" s="93">
        <v>21</v>
      </c>
      <c r="B52" s="94" t="s">
        <v>143</v>
      </c>
      <c r="C52" s="95" t="s">
        <v>235</v>
      </c>
      <c r="D52" s="96" t="s">
        <v>236</v>
      </c>
      <c r="E52" s="97">
        <v>5</v>
      </c>
      <c r="F52" s="98" t="s">
        <v>146</v>
      </c>
      <c r="L52" s="100">
        <f t="shared" ref="L52:L61" si="2">E52*K52</f>
        <v>0</v>
      </c>
      <c r="N52" s="97">
        <f t="shared" ref="N52:N61" si="3">E52*M52</f>
        <v>0</v>
      </c>
      <c r="O52" s="98">
        <v>20</v>
      </c>
      <c r="P52" s="98" t="s">
        <v>147</v>
      </c>
      <c r="V52" s="101" t="s">
        <v>148</v>
      </c>
      <c r="W52" s="97">
        <v>0.33</v>
      </c>
      <c r="X52" s="142" t="s">
        <v>237</v>
      </c>
      <c r="Y52" s="142" t="s">
        <v>235</v>
      </c>
      <c r="Z52" s="95" t="s">
        <v>150</v>
      </c>
      <c r="AB52" s="98">
        <v>2</v>
      </c>
      <c r="AJ52" s="71" t="s">
        <v>151</v>
      </c>
      <c r="AK52" s="71" t="s">
        <v>152</v>
      </c>
    </row>
    <row r="53" spans="1:37">
      <c r="A53" s="93">
        <v>22</v>
      </c>
      <c r="B53" s="94" t="s">
        <v>153</v>
      </c>
      <c r="C53" s="95" t="s">
        <v>238</v>
      </c>
      <c r="D53" s="96" t="s">
        <v>239</v>
      </c>
      <c r="E53" s="97">
        <v>5</v>
      </c>
      <c r="F53" s="98" t="s">
        <v>240</v>
      </c>
      <c r="L53" s="100">
        <f t="shared" si="2"/>
        <v>0</v>
      </c>
      <c r="N53" s="97">
        <f t="shared" si="3"/>
        <v>0</v>
      </c>
      <c r="O53" s="98">
        <v>20</v>
      </c>
      <c r="P53" s="98" t="s">
        <v>147</v>
      </c>
      <c r="V53" s="101" t="s">
        <v>103</v>
      </c>
      <c r="X53" s="142" t="s">
        <v>238</v>
      </c>
      <c r="Y53" s="142" t="s">
        <v>238</v>
      </c>
      <c r="Z53" s="95" t="s">
        <v>241</v>
      </c>
      <c r="AA53" s="95" t="s">
        <v>242</v>
      </c>
      <c r="AB53" s="98">
        <v>2</v>
      </c>
      <c r="AJ53" s="71" t="s">
        <v>158</v>
      </c>
      <c r="AK53" s="71" t="s">
        <v>152</v>
      </c>
    </row>
    <row r="54" spans="1:37" ht="25.5">
      <c r="A54" s="93">
        <v>23</v>
      </c>
      <c r="B54" s="94" t="s">
        <v>143</v>
      </c>
      <c r="C54" s="95" t="s">
        <v>243</v>
      </c>
      <c r="D54" s="96" t="s">
        <v>244</v>
      </c>
      <c r="E54" s="97">
        <v>2</v>
      </c>
      <c r="F54" s="98" t="s">
        <v>146</v>
      </c>
      <c r="L54" s="100">
        <f t="shared" si="2"/>
        <v>0</v>
      </c>
      <c r="N54" s="97">
        <f t="shared" si="3"/>
        <v>0</v>
      </c>
      <c r="O54" s="98">
        <v>20</v>
      </c>
      <c r="P54" s="98" t="s">
        <v>147</v>
      </c>
      <c r="V54" s="101" t="s">
        <v>148</v>
      </c>
      <c r="W54" s="97">
        <v>0.21199999999999999</v>
      </c>
      <c r="X54" s="142" t="s">
        <v>245</v>
      </c>
      <c r="Y54" s="142" t="s">
        <v>243</v>
      </c>
      <c r="Z54" s="95" t="s">
        <v>150</v>
      </c>
      <c r="AB54" s="98">
        <v>2</v>
      </c>
      <c r="AJ54" s="71" t="s">
        <v>151</v>
      </c>
      <c r="AK54" s="71" t="s">
        <v>152</v>
      </c>
    </row>
    <row r="55" spans="1:37" ht="25.5">
      <c r="A55" s="93">
        <v>24</v>
      </c>
      <c r="B55" s="94" t="s">
        <v>153</v>
      </c>
      <c r="C55" s="95" t="s">
        <v>246</v>
      </c>
      <c r="D55" s="96" t="s">
        <v>247</v>
      </c>
      <c r="E55" s="97">
        <v>2</v>
      </c>
      <c r="F55" s="98" t="s">
        <v>146</v>
      </c>
      <c r="L55" s="100">
        <f t="shared" si="2"/>
        <v>0</v>
      </c>
      <c r="N55" s="97">
        <f t="shared" si="3"/>
        <v>0</v>
      </c>
      <c r="O55" s="98">
        <v>20</v>
      </c>
      <c r="P55" s="98" t="s">
        <v>147</v>
      </c>
      <c r="V55" s="101" t="s">
        <v>103</v>
      </c>
      <c r="X55" s="142" t="s">
        <v>246</v>
      </c>
      <c r="Y55" s="142" t="s">
        <v>246</v>
      </c>
      <c r="Z55" s="95" t="s">
        <v>241</v>
      </c>
      <c r="AA55" s="95" t="s">
        <v>248</v>
      </c>
      <c r="AB55" s="98">
        <v>2</v>
      </c>
      <c r="AJ55" s="71" t="s">
        <v>158</v>
      </c>
      <c r="AK55" s="71" t="s">
        <v>152</v>
      </c>
    </row>
    <row r="56" spans="1:37">
      <c r="A56" s="93">
        <v>25</v>
      </c>
      <c r="B56" s="94" t="s">
        <v>143</v>
      </c>
      <c r="C56" s="95" t="s">
        <v>249</v>
      </c>
      <c r="D56" s="96" t="s">
        <v>250</v>
      </c>
      <c r="E56" s="97">
        <v>1</v>
      </c>
      <c r="F56" s="98" t="s">
        <v>161</v>
      </c>
      <c r="L56" s="100">
        <f t="shared" si="2"/>
        <v>0</v>
      </c>
      <c r="N56" s="97">
        <f t="shared" si="3"/>
        <v>0</v>
      </c>
      <c r="O56" s="98">
        <v>20</v>
      </c>
      <c r="P56" s="98" t="s">
        <v>147</v>
      </c>
      <c r="V56" s="101" t="s">
        <v>148</v>
      </c>
      <c r="W56" s="97">
        <v>0.218</v>
      </c>
      <c r="X56" s="142" t="s">
        <v>251</v>
      </c>
      <c r="Y56" s="142" t="s">
        <v>249</v>
      </c>
      <c r="Z56" s="95" t="s">
        <v>150</v>
      </c>
      <c r="AB56" s="98">
        <v>2</v>
      </c>
      <c r="AJ56" s="71" t="s">
        <v>151</v>
      </c>
      <c r="AK56" s="71" t="s">
        <v>152</v>
      </c>
    </row>
    <row r="57" spans="1:37" ht="25.5">
      <c r="A57" s="93">
        <v>26</v>
      </c>
      <c r="B57" s="94" t="s">
        <v>153</v>
      </c>
      <c r="C57" s="95" t="s">
        <v>252</v>
      </c>
      <c r="D57" s="96" t="s">
        <v>253</v>
      </c>
      <c r="E57" s="97">
        <v>1</v>
      </c>
      <c r="F57" s="98" t="s">
        <v>161</v>
      </c>
      <c r="L57" s="100">
        <f t="shared" si="2"/>
        <v>0</v>
      </c>
      <c r="N57" s="97">
        <f t="shared" si="3"/>
        <v>0</v>
      </c>
      <c r="O57" s="98">
        <v>20</v>
      </c>
      <c r="P57" s="98" t="s">
        <v>147</v>
      </c>
      <c r="V57" s="101" t="s">
        <v>103</v>
      </c>
      <c r="X57" s="142" t="s">
        <v>252</v>
      </c>
      <c r="Y57" s="142" t="s">
        <v>252</v>
      </c>
      <c r="Z57" s="95" t="s">
        <v>241</v>
      </c>
      <c r="AA57" s="95" t="s">
        <v>254</v>
      </c>
      <c r="AB57" s="98">
        <v>2</v>
      </c>
      <c r="AJ57" s="71" t="s">
        <v>158</v>
      </c>
      <c r="AK57" s="71" t="s">
        <v>152</v>
      </c>
    </row>
    <row r="58" spans="1:37">
      <c r="A58" s="93">
        <v>27</v>
      </c>
      <c r="B58" s="94" t="s">
        <v>143</v>
      </c>
      <c r="C58" s="95" t="s">
        <v>255</v>
      </c>
      <c r="D58" s="96" t="s">
        <v>256</v>
      </c>
      <c r="E58" s="97">
        <v>2</v>
      </c>
      <c r="F58" s="98" t="s">
        <v>161</v>
      </c>
      <c r="L58" s="100">
        <f t="shared" si="2"/>
        <v>0</v>
      </c>
      <c r="N58" s="97">
        <f t="shared" si="3"/>
        <v>0</v>
      </c>
      <c r="O58" s="98">
        <v>20</v>
      </c>
      <c r="P58" s="98" t="s">
        <v>147</v>
      </c>
      <c r="V58" s="101" t="s">
        <v>148</v>
      </c>
      <c r="W58" s="97">
        <v>0.60799999999999998</v>
      </c>
      <c r="X58" s="142" t="s">
        <v>257</v>
      </c>
      <c r="Y58" s="142" t="s">
        <v>255</v>
      </c>
      <c r="Z58" s="95" t="s">
        <v>150</v>
      </c>
      <c r="AB58" s="98">
        <v>2</v>
      </c>
      <c r="AJ58" s="71" t="s">
        <v>151</v>
      </c>
      <c r="AK58" s="71" t="s">
        <v>152</v>
      </c>
    </row>
    <row r="59" spans="1:37" ht="25.5">
      <c r="A59" s="93">
        <v>28</v>
      </c>
      <c r="B59" s="94" t="s">
        <v>153</v>
      </c>
      <c r="C59" s="95" t="s">
        <v>258</v>
      </c>
      <c r="D59" s="96" t="s">
        <v>259</v>
      </c>
      <c r="E59" s="97">
        <v>2</v>
      </c>
      <c r="F59" s="98" t="s">
        <v>161</v>
      </c>
      <c r="L59" s="100">
        <f t="shared" si="2"/>
        <v>0</v>
      </c>
      <c r="N59" s="97">
        <f t="shared" si="3"/>
        <v>0</v>
      </c>
      <c r="O59" s="98">
        <v>20</v>
      </c>
      <c r="P59" s="98" t="s">
        <v>147</v>
      </c>
      <c r="V59" s="101" t="s">
        <v>103</v>
      </c>
      <c r="X59" s="142" t="s">
        <v>258</v>
      </c>
      <c r="Y59" s="142" t="s">
        <v>258</v>
      </c>
      <c r="Z59" s="95" t="s">
        <v>241</v>
      </c>
      <c r="AA59" s="95" t="s">
        <v>260</v>
      </c>
      <c r="AB59" s="98">
        <v>2</v>
      </c>
      <c r="AJ59" s="71" t="s">
        <v>158</v>
      </c>
      <c r="AK59" s="71" t="s">
        <v>152</v>
      </c>
    </row>
    <row r="60" spans="1:37">
      <c r="A60" s="93">
        <v>29</v>
      </c>
      <c r="B60" s="94" t="s">
        <v>143</v>
      </c>
      <c r="C60" s="95" t="s">
        <v>261</v>
      </c>
      <c r="D60" s="96" t="s">
        <v>262</v>
      </c>
      <c r="E60" s="97">
        <v>1</v>
      </c>
      <c r="F60" s="98" t="s">
        <v>161</v>
      </c>
      <c r="L60" s="100">
        <f t="shared" si="2"/>
        <v>0</v>
      </c>
      <c r="N60" s="97">
        <f t="shared" si="3"/>
        <v>0</v>
      </c>
      <c r="O60" s="98">
        <v>20</v>
      </c>
      <c r="P60" s="98" t="s">
        <v>147</v>
      </c>
      <c r="V60" s="101" t="s">
        <v>148</v>
      </c>
      <c r="W60" s="97">
        <v>1.25</v>
      </c>
      <c r="X60" s="142" t="s">
        <v>263</v>
      </c>
      <c r="Y60" s="142" t="s">
        <v>261</v>
      </c>
      <c r="Z60" s="95" t="s">
        <v>150</v>
      </c>
      <c r="AB60" s="98">
        <v>2</v>
      </c>
      <c r="AJ60" s="71" t="s">
        <v>151</v>
      </c>
      <c r="AK60" s="71" t="s">
        <v>152</v>
      </c>
    </row>
    <row r="61" spans="1:37" ht="25.5">
      <c r="A61" s="93">
        <v>30</v>
      </c>
      <c r="B61" s="94" t="s">
        <v>153</v>
      </c>
      <c r="C61" s="95" t="s">
        <v>264</v>
      </c>
      <c r="D61" s="96" t="s">
        <v>265</v>
      </c>
      <c r="E61" s="97">
        <v>1</v>
      </c>
      <c r="F61" s="98" t="s">
        <v>161</v>
      </c>
      <c r="L61" s="100">
        <f t="shared" si="2"/>
        <v>0</v>
      </c>
      <c r="N61" s="97">
        <f t="shared" si="3"/>
        <v>0</v>
      </c>
      <c r="O61" s="98">
        <v>20</v>
      </c>
      <c r="P61" s="98" t="s">
        <v>147</v>
      </c>
      <c r="V61" s="101" t="s">
        <v>103</v>
      </c>
      <c r="X61" s="142" t="s">
        <v>264</v>
      </c>
      <c r="Y61" s="142" t="s">
        <v>264</v>
      </c>
      <c r="Z61" s="95" t="s">
        <v>241</v>
      </c>
      <c r="AA61" s="95" t="s">
        <v>266</v>
      </c>
      <c r="AB61" s="98">
        <v>2</v>
      </c>
      <c r="AJ61" s="71" t="s">
        <v>158</v>
      </c>
      <c r="AK61" s="71" t="s">
        <v>152</v>
      </c>
    </row>
    <row r="62" spans="1:37">
      <c r="D62" s="143" t="s">
        <v>267</v>
      </c>
      <c r="E62" s="144">
        <f>J62</f>
        <v>0</v>
      </c>
      <c r="H62" s="144"/>
      <c r="I62" s="144"/>
      <c r="J62" s="144"/>
      <c r="L62" s="145">
        <f>SUM(L51:L61)</f>
        <v>0</v>
      </c>
      <c r="N62" s="146">
        <f>SUM(N51:N61)</f>
        <v>0</v>
      </c>
      <c r="W62" s="97">
        <f>SUM(W51:W61)</f>
        <v>2.6179999999999999</v>
      </c>
    </row>
    <row r="64" spans="1:37">
      <c r="B64" s="95" t="s">
        <v>268</v>
      </c>
    </row>
    <row r="65" spans="1:37">
      <c r="A65" s="93">
        <v>31</v>
      </c>
      <c r="B65" s="94" t="s">
        <v>143</v>
      </c>
      <c r="C65" s="95" t="s">
        <v>269</v>
      </c>
      <c r="D65" s="96" t="s">
        <v>270</v>
      </c>
      <c r="E65" s="97">
        <v>100</v>
      </c>
      <c r="F65" s="98" t="s">
        <v>146</v>
      </c>
      <c r="L65" s="100">
        <f t="shared" ref="L65:L74" si="4">E65*K65</f>
        <v>0</v>
      </c>
      <c r="N65" s="97">
        <f t="shared" ref="N65:N74" si="5">E65*M65</f>
        <v>0</v>
      </c>
      <c r="O65" s="98">
        <v>20</v>
      </c>
      <c r="P65" s="98" t="s">
        <v>147</v>
      </c>
      <c r="V65" s="101" t="s">
        <v>148</v>
      </c>
      <c r="W65" s="97">
        <v>7.9</v>
      </c>
      <c r="X65" s="142" t="s">
        <v>271</v>
      </c>
      <c r="Y65" s="142" t="s">
        <v>269</v>
      </c>
      <c r="Z65" s="95" t="s">
        <v>150</v>
      </c>
      <c r="AB65" s="98">
        <v>7</v>
      </c>
      <c r="AJ65" s="71" t="s">
        <v>151</v>
      </c>
      <c r="AK65" s="71" t="s">
        <v>152</v>
      </c>
    </row>
    <row r="66" spans="1:37">
      <c r="A66" s="93">
        <v>32</v>
      </c>
      <c r="B66" s="94" t="s">
        <v>153</v>
      </c>
      <c r="C66" s="95" t="s">
        <v>272</v>
      </c>
      <c r="D66" s="96" t="s">
        <v>273</v>
      </c>
      <c r="E66" s="97">
        <v>100</v>
      </c>
      <c r="F66" s="98" t="s">
        <v>146</v>
      </c>
      <c r="L66" s="100">
        <f t="shared" si="4"/>
        <v>0</v>
      </c>
      <c r="N66" s="97">
        <f t="shared" si="5"/>
        <v>0</v>
      </c>
      <c r="O66" s="98">
        <v>20</v>
      </c>
      <c r="P66" s="98" t="s">
        <v>147</v>
      </c>
      <c r="V66" s="101" t="s">
        <v>103</v>
      </c>
      <c r="X66" s="142" t="s">
        <v>274</v>
      </c>
      <c r="Y66" s="142" t="s">
        <v>272</v>
      </c>
      <c r="Z66" s="95" t="s">
        <v>275</v>
      </c>
      <c r="AA66" s="95" t="s">
        <v>276</v>
      </c>
      <c r="AB66" s="98">
        <v>8</v>
      </c>
      <c r="AJ66" s="71" t="s">
        <v>158</v>
      </c>
      <c r="AK66" s="71" t="s">
        <v>152</v>
      </c>
    </row>
    <row r="67" spans="1:37" ht="25.5">
      <c r="A67" s="93">
        <v>33</v>
      </c>
      <c r="B67" s="94" t="s">
        <v>143</v>
      </c>
      <c r="C67" s="95" t="s">
        <v>277</v>
      </c>
      <c r="D67" s="96" t="s">
        <v>278</v>
      </c>
      <c r="E67" s="97">
        <v>5</v>
      </c>
      <c r="F67" s="98" t="s">
        <v>146</v>
      </c>
      <c r="L67" s="100">
        <f t="shared" si="4"/>
        <v>0</v>
      </c>
      <c r="N67" s="97">
        <f t="shared" si="5"/>
        <v>0</v>
      </c>
      <c r="O67" s="98">
        <v>20</v>
      </c>
      <c r="P67" s="98" t="s">
        <v>147</v>
      </c>
      <c r="V67" s="101" t="s">
        <v>148</v>
      </c>
      <c r="W67" s="97">
        <v>0.46</v>
      </c>
      <c r="X67" s="142" t="s">
        <v>279</v>
      </c>
      <c r="Y67" s="142" t="s">
        <v>277</v>
      </c>
      <c r="Z67" s="95" t="s">
        <v>150</v>
      </c>
      <c r="AB67" s="98">
        <v>2</v>
      </c>
      <c r="AJ67" s="71" t="s">
        <v>151</v>
      </c>
      <c r="AK67" s="71" t="s">
        <v>152</v>
      </c>
    </row>
    <row r="68" spans="1:37" ht="25.5">
      <c r="A68" s="93">
        <v>34</v>
      </c>
      <c r="B68" s="94" t="s">
        <v>153</v>
      </c>
      <c r="C68" s="95" t="s">
        <v>280</v>
      </c>
      <c r="D68" s="96" t="s">
        <v>281</v>
      </c>
      <c r="E68" s="97">
        <v>5</v>
      </c>
      <c r="F68" s="98" t="s">
        <v>146</v>
      </c>
      <c r="L68" s="100">
        <f t="shared" si="4"/>
        <v>0</v>
      </c>
      <c r="N68" s="97">
        <f t="shared" si="5"/>
        <v>0</v>
      </c>
      <c r="O68" s="98">
        <v>20</v>
      </c>
      <c r="P68" s="98" t="s">
        <v>147</v>
      </c>
      <c r="V68" s="101" t="s">
        <v>103</v>
      </c>
      <c r="X68" s="142" t="s">
        <v>280</v>
      </c>
      <c r="Y68" s="142" t="s">
        <v>280</v>
      </c>
      <c r="Z68" s="95" t="s">
        <v>275</v>
      </c>
      <c r="AA68" s="95" t="s">
        <v>282</v>
      </c>
      <c r="AB68" s="98">
        <v>2</v>
      </c>
      <c r="AJ68" s="71" t="s">
        <v>158</v>
      </c>
      <c r="AK68" s="71" t="s">
        <v>152</v>
      </c>
    </row>
    <row r="69" spans="1:37" ht="25.5">
      <c r="A69" s="93">
        <v>35</v>
      </c>
      <c r="B69" s="94" t="s">
        <v>143</v>
      </c>
      <c r="C69" s="95" t="s">
        <v>283</v>
      </c>
      <c r="D69" s="96" t="s">
        <v>284</v>
      </c>
      <c r="E69" s="97">
        <v>50</v>
      </c>
      <c r="F69" s="98" t="s">
        <v>146</v>
      </c>
      <c r="L69" s="100">
        <f t="shared" si="4"/>
        <v>0</v>
      </c>
      <c r="N69" s="97">
        <f t="shared" si="5"/>
        <v>0</v>
      </c>
      <c r="O69" s="98">
        <v>20</v>
      </c>
      <c r="P69" s="98" t="s">
        <v>147</v>
      </c>
      <c r="V69" s="101" t="s">
        <v>148</v>
      </c>
      <c r="W69" s="97">
        <v>4.5999999999999996</v>
      </c>
      <c r="X69" s="142" t="s">
        <v>285</v>
      </c>
      <c r="Y69" s="142" t="s">
        <v>283</v>
      </c>
      <c r="Z69" s="95" t="s">
        <v>150</v>
      </c>
      <c r="AB69" s="98">
        <v>2</v>
      </c>
      <c r="AJ69" s="71" t="s">
        <v>151</v>
      </c>
      <c r="AK69" s="71" t="s">
        <v>152</v>
      </c>
    </row>
    <row r="70" spans="1:37" ht="25.5">
      <c r="A70" s="93">
        <v>36</v>
      </c>
      <c r="B70" s="94" t="s">
        <v>153</v>
      </c>
      <c r="C70" s="95" t="s">
        <v>286</v>
      </c>
      <c r="D70" s="96" t="s">
        <v>287</v>
      </c>
      <c r="E70" s="97">
        <v>50</v>
      </c>
      <c r="F70" s="98" t="s">
        <v>146</v>
      </c>
      <c r="L70" s="100">
        <f t="shared" si="4"/>
        <v>0</v>
      </c>
      <c r="N70" s="97">
        <f t="shared" si="5"/>
        <v>0</v>
      </c>
      <c r="O70" s="98">
        <v>20</v>
      </c>
      <c r="P70" s="98" t="s">
        <v>147</v>
      </c>
      <c r="V70" s="101" t="s">
        <v>103</v>
      </c>
      <c r="X70" s="142" t="s">
        <v>286</v>
      </c>
      <c r="Y70" s="142" t="s">
        <v>286</v>
      </c>
      <c r="Z70" s="95" t="s">
        <v>275</v>
      </c>
      <c r="AA70" s="95" t="s">
        <v>288</v>
      </c>
      <c r="AB70" s="98">
        <v>2</v>
      </c>
      <c r="AJ70" s="71" t="s">
        <v>158</v>
      </c>
      <c r="AK70" s="71" t="s">
        <v>152</v>
      </c>
    </row>
    <row r="71" spans="1:37" ht="25.5">
      <c r="A71" s="93">
        <v>37</v>
      </c>
      <c r="B71" s="94" t="s">
        <v>143</v>
      </c>
      <c r="C71" s="95" t="s">
        <v>289</v>
      </c>
      <c r="D71" s="96" t="s">
        <v>290</v>
      </c>
      <c r="E71" s="97">
        <v>10</v>
      </c>
      <c r="F71" s="98" t="s">
        <v>146</v>
      </c>
      <c r="L71" s="100">
        <f t="shared" si="4"/>
        <v>0</v>
      </c>
      <c r="N71" s="97">
        <f t="shared" si="5"/>
        <v>0</v>
      </c>
      <c r="O71" s="98">
        <v>20</v>
      </c>
      <c r="P71" s="98" t="s">
        <v>147</v>
      </c>
      <c r="V71" s="101" t="s">
        <v>148</v>
      </c>
      <c r="W71" s="97">
        <v>0.92</v>
      </c>
      <c r="X71" s="142" t="s">
        <v>291</v>
      </c>
      <c r="Y71" s="142" t="s">
        <v>289</v>
      </c>
      <c r="Z71" s="95" t="s">
        <v>150</v>
      </c>
      <c r="AB71" s="98">
        <v>2</v>
      </c>
      <c r="AJ71" s="71" t="s">
        <v>151</v>
      </c>
      <c r="AK71" s="71" t="s">
        <v>152</v>
      </c>
    </row>
    <row r="72" spans="1:37" ht="25.5">
      <c r="A72" s="93">
        <v>38</v>
      </c>
      <c r="B72" s="94" t="s">
        <v>153</v>
      </c>
      <c r="C72" s="95" t="s">
        <v>292</v>
      </c>
      <c r="D72" s="96" t="s">
        <v>293</v>
      </c>
      <c r="E72" s="97">
        <v>10</v>
      </c>
      <c r="F72" s="98" t="s">
        <v>146</v>
      </c>
      <c r="L72" s="100">
        <f t="shared" si="4"/>
        <v>0</v>
      </c>
      <c r="N72" s="97">
        <f t="shared" si="5"/>
        <v>0</v>
      </c>
      <c r="O72" s="98">
        <v>20</v>
      </c>
      <c r="P72" s="98" t="s">
        <v>147</v>
      </c>
      <c r="V72" s="101" t="s">
        <v>103</v>
      </c>
      <c r="X72" s="142" t="s">
        <v>292</v>
      </c>
      <c r="Y72" s="142" t="s">
        <v>292</v>
      </c>
      <c r="Z72" s="95" t="s">
        <v>275</v>
      </c>
      <c r="AA72" s="95" t="s">
        <v>294</v>
      </c>
      <c r="AB72" s="98">
        <v>2</v>
      </c>
      <c r="AJ72" s="71" t="s">
        <v>158</v>
      </c>
      <c r="AK72" s="71" t="s">
        <v>152</v>
      </c>
    </row>
    <row r="73" spans="1:37" ht="25.5">
      <c r="A73" s="93">
        <v>39</v>
      </c>
      <c r="B73" s="94" t="s">
        <v>143</v>
      </c>
      <c r="C73" s="95" t="s">
        <v>295</v>
      </c>
      <c r="D73" s="96" t="s">
        <v>296</v>
      </c>
      <c r="E73" s="97">
        <v>10</v>
      </c>
      <c r="F73" s="98" t="s">
        <v>146</v>
      </c>
      <c r="L73" s="100">
        <f t="shared" si="4"/>
        <v>0</v>
      </c>
      <c r="N73" s="97">
        <f t="shared" si="5"/>
        <v>0</v>
      </c>
      <c r="O73" s="98">
        <v>20</v>
      </c>
      <c r="P73" s="98" t="s">
        <v>147</v>
      </c>
      <c r="V73" s="101" t="s">
        <v>148</v>
      </c>
      <c r="W73" s="97">
        <v>1.04</v>
      </c>
      <c r="X73" s="142" t="s">
        <v>297</v>
      </c>
      <c r="Y73" s="142" t="s">
        <v>295</v>
      </c>
      <c r="Z73" s="95" t="s">
        <v>150</v>
      </c>
      <c r="AB73" s="98">
        <v>2</v>
      </c>
      <c r="AJ73" s="71" t="s">
        <v>151</v>
      </c>
      <c r="AK73" s="71" t="s">
        <v>152</v>
      </c>
    </row>
    <row r="74" spans="1:37">
      <c r="A74" s="93">
        <v>40</v>
      </c>
      <c r="B74" s="94" t="s">
        <v>153</v>
      </c>
      <c r="C74" s="95" t="s">
        <v>298</v>
      </c>
      <c r="D74" s="96" t="s">
        <v>299</v>
      </c>
      <c r="E74" s="97">
        <v>10</v>
      </c>
      <c r="F74" s="98" t="s">
        <v>146</v>
      </c>
      <c r="L74" s="100">
        <f t="shared" si="4"/>
        <v>0</v>
      </c>
      <c r="N74" s="97">
        <f t="shared" si="5"/>
        <v>0</v>
      </c>
      <c r="O74" s="98">
        <v>20</v>
      </c>
      <c r="P74" s="98" t="s">
        <v>147</v>
      </c>
      <c r="V74" s="101" t="s">
        <v>103</v>
      </c>
      <c r="X74" s="142" t="s">
        <v>298</v>
      </c>
      <c r="Y74" s="142" t="s">
        <v>298</v>
      </c>
      <c r="Z74" s="95" t="s">
        <v>275</v>
      </c>
      <c r="AA74" s="95" t="s">
        <v>300</v>
      </c>
      <c r="AB74" s="98">
        <v>2</v>
      </c>
      <c r="AJ74" s="71" t="s">
        <v>158</v>
      </c>
      <c r="AK74" s="71" t="s">
        <v>152</v>
      </c>
    </row>
    <row r="75" spans="1:37">
      <c r="D75" s="143" t="s">
        <v>301</v>
      </c>
      <c r="E75" s="144">
        <f>J75</f>
        <v>0</v>
      </c>
      <c r="H75" s="144"/>
      <c r="I75" s="144"/>
      <c r="J75" s="144"/>
      <c r="L75" s="145">
        <f>SUM(L64:L74)</f>
        <v>0</v>
      </c>
      <c r="N75" s="146">
        <f>SUM(N64:N74)</f>
        <v>0</v>
      </c>
      <c r="W75" s="97">
        <f>SUM(W64:W74)</f>
        <v>14.920000000000002</v>
      </c>
    </row>
    <row r="77" spans="1:37">
      <c r="B77" s="95" t="s">
        <v>302</v>
      </c>
    </row>
    <row r="78" spans="1:37">
      <c r="A78" s="93">
        <v>41</v>
      </c>
      <c r="B78" s="94" t="s">
        <v>143</v>
      </c>
      <c r="C78" s="95" t="s">
        <v>303</v>
      </c>
      <c r="D78" s="96" t="s">
        <v>304</v>
      </c>
      <c r="E78" s="97">
        <v>50</v>
      </c>
      <c r="F78" s="98" t="s">
        <v>146</v>
      </c>
      <c r="L78" s="100">
        <f>E78*K78</f>
        <v>0</v>
      </c>
      <c r="N78" s="97">
        <f>E78*M78</f>
        <v>0</v>
      </c>
      <c r="O78" s="98">
        <v>20</v>
      </c>
      <c r="P78" s="98" t="s">
        <v>147</v>
      </c>
      <c r="V78" s="101" t="s">
        <v>148</v>
      </c>
      <c r="W78" s="97">
        <v>0.9</v>
      </c>
      <c r="X78" s="142" t="s">
        <v>305</v>
      </c>
      <c r="Y78" s="142" t="s">
        <v>303</v>
      </c>
      <c r="Z78" s="95" t="s">
        <v>306</v>
      </c>
      <c r="AB78" s="98">
        <v>7</v>
      </c>
      <c r="AJ78" s="71" t="s">
        <v>151</v>
      </c>
      <c r="AK78" s="71" t="s">
        <v>152</v>
      </c>
    </row>
    <row r="79" spans="1:37">
      <c r="D79" s="143" t="s">
        <v>307</v>
      </c>
      <c r="E79" s="144">
        <f>J79</f>
        <v>0</v>
      </c>
      <c r="H79" s="144"/>
      <c r="I79" s="144"/>
      <c r="J79" s="144"/>
      <c r="L79" s="145">
        <f>SUM(L77:L78)</f>
        <v>0</v>
      </c>
      <c r="N79" s="146">
        <f>SUM(N77:N78)</f>
        <v>0</v>
      </c>
      <c r="W79" s="97">
        <f>SUM(W77:W78)</f>
        <v>0.9</v>
      </c>
    </row>
    <row r="81" spans="1:37">
      <c r="B81" s="95" t="s">
        <v>308</v>
      </c>
    </row>
    <row r="82" spans="1:37">
      <c r="A82" s="93">
        <v>42</v>
      </c>
      <c r="B82" s="94" t="s">
        <v>143</v>
      </c>
      <c r="C82" s="95" t="s">
        <v>309</v>
      </c>
      <c r="D82" s="96" t="s">
        <v>310</v>
      </c>
      <c r="E82" s="97">
        <v>16</v>
      </c>
      <c r="F82" s="98" t="s">
        <v>311</v>
      </c>
      <c r="L82" s="100">
        <f>E82*K82</f>
        <v>0</v>
      </c>
      <c r="N82" s="97">
        <f>E82*M82</f>
        <v>0</v>
      </c>
      <c r="O82" s="98">
        <v>20</v>
      </c>
      <c r="P82" s="98" t="s">
        <v>147</v>
      </c>
      <c r="V82" s="101" t="s">
        <v>148</v>
      </c>
      <c r="W82" s="97">
        <v>16</v>
      </c>
      <c r="X82" s="142" t="s">
        <v>312</v>
      </c>
      <c r="Y82" s="142" t="s">
        <v>309</v>
      </c>
      <c r="Z82" s="95" t="s">
        <v>150</v>
      </c>
      <c r="AB82" s="98">
        <v>7</v>
      </c>
      <c r="AJ82" s="71" t="s">
        <v>151</v>
      </c>
      <c r="AK82" s="71" t="s">
        <v>152</v>
      </c>
    </row>
    <row r="83" spans="1:37">
      <c r="A83" s="93">
        <v>43</v>
      </c>
      <c r="B83" s="94" t="s">
        <v>143</v>
      </c>
      <c r="C83" s="95" t="s">
        <v>313</v>
      </c>
      <c r="D83" s="96" t="s">
        <v>314</v>
      </c>
      <c r="E83" s="97">
        <v>8</v>
      </c>
      <c r="F83" s="98" t="s">
        <v>311</v>
      </c>
      <c r="L83" s="100">
        <f>E83*K83</f>
        <v>0</v>
      </c>
      <c r="N83" s="97">
        <f>E83*M83</f>
        <v>0</v>
      </c>
      <c r="O83" s="98">
        <v>20</v>
      </c>
      <c r="P83" s="98" t="s">
        <v>147</v>
      </c>
      <c r="V83" s="101" t="s">
        <v>148</v>
      </c>
      <c r="W83" s="97">
        <v>8</v>
      </c>
      <c r="X83" s="142" t="s">
        <v>315</v>
      </c>
      <c r="Y83" s="142" t="s">
        <v>313</v>
      </c>
      <c r="Z83" s="95" t="s">
        <v>150</v>
      </c>
      <c r="AB83" s="98">
        <v>7</v>
      </c>
      <c r="AJ83" s="71" t="s">
        <v>151</v>
      </c>
      <c r="AK83" s="71" t="s">
        <v>152</v>
      </c>
    </row>
    <row r="84" spans="1:37">
      <c r="A84" s="93">
        <v>44</v>
      </c>
      <c r="B84" s="94" t="s">
        <v>143</v>
      </c>
      <c r="C84" s="95" t="s">
        <v>316</v>
      </c>
      <c r="D84" s="96" t="s">
        <v>317</v>
      </c>
      <c r="E84" s="97">
        <v>25</v>
      </c>
      <c r="F84" s="98" t="s">
        <v>311</v>
      </c>
      <c r="L84" s="100">
        <f>E84*K84</f>
        <v>0</v>
      </c>
      <c r="N84" s="97">
        <f>E84*M84</f>
        <v>0</v>
      </c>
      <c r="O84" s="98">
        <v>20</v>
      </c>
      <c r="P84" s="98" t="s">
        <v>147</v>
      </c>
      <c r="V84" s="101" t="s">
        <v>148</v>
      </c>
      <c r="W84" s="97">
        <v>25</v>
      </c>
      <c r="X84" s="142" t="s">
        <v>318</v>
      </c>
      <c r="Y84" s="142" t="s">
        <v>316</v>
      </c>
      <c r="Z84" s="95" t="s">
        <v>150</v>
      </c>
      <c r="AB84" s="98">
        <v>2</v>
      </c>
      <c r="AJ84" s="71" t="s">
        <v>151</v>
      </c>
      <c r="AK84" s="71" t="s">
        <v>152</v>
      </c>
    </row>
    <row r="85" spans="1:37">
      <c r="D85" s="147" t="s">
        <v>319</v>
      </c>
      <c r="E85" s="148"/>
      <c r="F85" s="149"/>
      <c r="G85" s="150"/>
      <c r="H85" s="150"/>
      <c r="I85" s="150"/>
      <c r="J85" s="150"/>
      <c r="K85" s="151"/>
      <c r="L85" s="151"/>
      <c r="M85" s="148"/>
      <c r="N85" s="148"/>
      <c r="O85" s="149"/>
      <c r="P85" s="149"/>
      <c r="Q85" s="148"/>
      <c r="R85" s="148"/>
      <c r="S85" s="148"/>
      <c r="T85" s="152"/>
      <c r="U85" s="152"/>
      <c r="V85" s="152" t="s">
        <v>0</v>
      </c>
      <c r="W85" s="148"/>
      <c r="X85" s="153"/>
    </row>
    <row r="86" spans="1:37">
      <c r="D86" s="143" t="s">
        <v>320</v>
      </c>
      <c r="E86" s="144">
        <f>J86</f>
        <v>0</v>
      </c>
      <c r="H86" s="144"/>
      <c r="I86" s="144"/>
      <c r="J86" s="144"/>
      <c r="L86" s="145">
        <f>SUM(L81:L85)</f>
        <v>0</v>
      </c>
      <c r="N86" s="146">
        <f>SUM(N81:N85)</f>
        <v>0</v>
      </c>
      <c r="W86" s="97">
        <f>SUM(W81:W85)</f>
        <v>49</v>
      </c>
    </row>
    <row r="88" spans="1:37">
      <c r="B88" s="95" t="s">
        <v>321</v>
      </c>
    </row>
    <row r="89" spans="1:37">
      <c r="A89" s="93">
        <v>45</v>
      </c>
      <c r="B89" s="94" t="s">
        <v>322</v>
      </c>
      <c r="C89" s="95" t="s">
        <v>323</v>
      </c>
      <c r="D89" s="96" t="s">
        <v>324</v>
      </c>
      <c r="E89" s="97">
        <v>12</v>
      </c>
      <c r="F89" s="98" t="s">
        <v>161</v>
      </c>
      <c r="L89" s="100">
        <f>E89*K89</f>
        <v>0</v>
      </c>
      <c r="N89" s="97">
        <f>E89*M89</f>
        <v>0</v>
      </c>
      <c r="O89" s="98">
        <v>20</v>
      </c>
      <c r="P89" s="98" t="s">
        <v>147</v>
      </c>
      <c r="V89" s="101" t="s">
        <v>148</v>
      </c>
      <c r="W89" s="97">
        <v>2.2679999999999998</v>
      </c>
      <c r="X89" s="142" t="s">
        <v>325</v>
      </c>
      <c r="Y89" s="142" t="s">
        <v>323</v>
      </c>
      <c r="Z89" s="95" t="s">
        <v>326</v>
      </c>
      <c r="AB89" s="98">
        <v>7</v>
      </c>
      <c r="AJ89" s="71" t="s">
        <v>151</v>
      </c>
      <c r="AK89" s="71" t="s">
        <v>152</v>
      </c>
    </row>
    <row r="90" spans="1:37">
      <c r="D90" s="143" t="s">
        <v>327</v>
      </c>
      <c r="E90" s="144">
        <f>J90</f>
        <v>0</v>
      </c>
      <c r="H90" s="144"/>
      <c r="I90" s="144"/>
      <c r="J90" s="144"/>
      <c r="L90" s="145">
        <f>SUM(L88:L89)</f>
        <v>0</v>
      </c>
      <c r="N90" s="146">
        <f>SUM(N88:N89)</f>
        <v>0</v>
      </c>
      <c r="W90" s="97">
        <f>SUM(W88:W89)</f>
        <v>2.2679999999999998</v>
      </c>
    </row>
    <row r="92" spans="1:37">
      <c r="B92" s="95" t="s">
        <v>328</v>
      </c>
    </row>
    <row r="93" spans="1:37">
      <c r="A93" s="93">
        <v>46</v>
      </c>
      <c r="B93" s="94" t="s">
        <v>322</v>
      </c>
      <c r="C93" s="95" t="s">
        <v>329</v>
      </c>
      <c r="D93" s="96" t="s">
        <v>330</v>
      </c>
      <c r="E93" s="97">
        <v>10</v>
      </c>
      <c r="F93" s="98" t="s">
        <v>146</v>
      </c>
      <c r="L93" s="100">
        <f>E93*K93</f>
        <v>0</v>
      </c>
      <c r="N93" s="97">
        <f>E93*M93</f>
        <v>0</v>
      </c>
      <c r="O93" s="98">
        <v>20</v>
      </c>
      <c r="P93" s="98" t="s">
        <v>147</v>
      </c>
      <c r="V93" s="101" t="s">
        <v>148</v>
      </c>
      <c r="W93" s="97">
        <v>0.81</v>
      </c>
      <c r="X93" s="142" t="s">
        <v>331</v>
      </c>
      <c r="Y93" s="142" t="s">
        <v>329</v>
      </c>
      <c r="Z93" s="95" t="s">
        <v>326</v>
      </c>
      <c r="AB93" s="98">
        <v>2</v>
      </c>
      <c r="AJ93" s="71" t="s">
        <v>151</v>
      </c>
      <c r="AK93" s="71" t="s">
        <v>152</v>
      </c>
    </row>
    <row r="94" spans="1:37">
      <c r="A94" s="93">
        <v>47</v>
      </c>
      <c r="B94" s="94" t="s">
        <v>153</v>
      </c>
      <c r="C94" s="95" t="s">
        <v>332</v>
      </c>
      <c r="D94" s="96" t="s">
        <v>333</v>
      </c>
      <c r="E94" s="97">
        <v>10</v>
      </c>
      <c r="F94" s="98" t="s">
        <v>146</v>
      </c>
      <c r="L94" s="100">
        <f>E94*K94</f>
        <v>0</v>
      </c>
      <c r="N94" s="97">
        <f>E94*M94</f>
        <v>0</v>
      </c>
      <c r="O94" s="98">
        <v>20</v>
      </c>
      <c r="P94" s="98" t="s">
        <v>147</v>
      </c>
      <c r="V94" s="101" t="s">
        <v>103</v>
      </c>
      <c r="X94" s="142" t="s">
        <v>334</v>
      </c>
      <c r="Y94" s="142" t="s">
        <v>332</v>
      </c>
      <c r="Z94" s="95" t="s">
        <v>275</v>
      </c>
      <c r="AA94" s="95" t="s">
        <v>335</v>
      </c>
      <c r="AB94" s="98">
        <v>8</v>
      </c>
      <c r="AJ94" s="71" t="s">
        <v>158</v>
      </c>
      <c r="AK94" s="71" t="s">
        <v>152</v>
      </c>
    </row>
    <row r="95" spans="1:37">
      <c r="D95" s="143" t="s">
        <v>336</v>
      </c>
      <c r="E95" s="144">
        <f>J95</f>
        <v>0</v>
      </c>
      <c r="H95" s="144"/>
      <c r="I95" s="144"/>
      <c r="J95" s="144"/>
      <c r="L95" s="145">
        <f>SUM(L92:L94)</f>
        <v>0</v>
      </c>
      <c r="N95" s="146">
        <f>SUM(N92:N94)</f>
        <v>0</v>
      </c>
      <c r="W95" s="97">
        <f>SUM(W92:W94)</f>
        <v>0.81</v>
      </c>
    </row>
    <row r="97" spans="1:37">
      <c r="B97" s="95" t="s">
        <v>337</v>
      </c>
    </row>
    <row r="98" spans="1:37">
      <c r="A98" s="93">
        <v>48</v>
      </c>
      <c r="B98" s="94" t="s">
        <v>338</v>
      </c>
      <c r="C98" s="95" t="s">
        <v>339</v>
      </c>
      <c r="D98" s="96" t="s">
        <v>340</v>
      </c>
      <c r="E98" s="97">
        <v>25</v>
      </c>
      <c r="F98" s="98" t="s">
        <v>146</v>
      </c>
      <c r="L98" s="100">
        <f>E98*K98</f>
        <v>0</v>
      </c>
      <c r="N98" s="97">
        <f>E98*M98</f>
        <v>0</v>
      </c>
      <c r="O98" s="98">
        <v>20</v>
      </c>
      <c r="P98" s="98" t="s">
        <v>147</v>
      </c>
      <c r="V98" s="101" t="s">
        <v>148</v>
      </c>
      <c r="W98" s="97">
        <v>10.525</v>
      </c>
      <c r="X98" s="142" t="s">
        <v>341</v>
      </c>
      <c r="Y98" s="142" t="s">
        <v>339</v>
      </c>
      <c r="Z98" s="95" t="s">
        <v>342</v>
      </c>
      <c r="AB98" s="98">
        <v>2</v>
      </c>
      <c r="AJ98" s="71" t="s">
        <v>151</v>
      </c>
      <c r="AK98" s="71" t="s">
        <v>152</v>
      </c>
    </row>
    <row r="99" spans="1:37">
      <c r="D99" s="143" t="s">
        <v>343</v>
      </c>
      <c r="E99" s="144">
        <f>J99</f>
        <v>0</v>
      </c>
      <c r="H99" s="144"/>
      <c r="I99" s="144"/>
      <c r="J99" s="144"/>
      <c r="L99" s="145">
        <f>SUM(L97:L98)</f>
        <v>0</v>
      </c>
      <c r="N99" s="146">
        <f>SUM(N97:N98)</f>
        <v>0</v>
      </c>
      <c r="W99" s="97">
        <f>SUM(W97:W98)</f>
        <v>10.525</v>
      </c>
    </row>
    <row r="101" spans="1:37">
      <c r="B101" s="95" t="s">
        <v>344</v>
      </c>
    </row>
    <row r="102" spans="1:37">
      <c r="A102" s="93">
        <v>49</v>
      </c>
      <c r="B102" s="94" t="s">
        <v>338</v>
      </c>
      <c r="C102" s="95" t="s">
        <v>345</v>
      </c>
      <c r="D102" s="96" t="s">
        <v>346</v>
      </c>
      <c r="E102" s="97">
        <v>25</v>
      </c>
      <c r="F102" s="98" t="s">
        <v>146</v>
      </c>
      <c r="L102" s="100">
        <f>E102*K102</f>
        <v>0</v>
      </c>
      <c r="N102" s="97">
        <f>E102*M102</f>
        <v>0</v>
      </c>
      <c r="O102" s="98">
        <v>20</v>
      </c>
      <c r="P102" s="98" t="s">
        <v>147</v>
      </c>
      <c r="V102" s="101" t="s">
        <v>148</v>
      </c>
      <c r="W102" s="97">
        <v>4.1749999999999998</v>
      </c>
      <c r="X102" s="142" t="s">
        <v>347</v>
      </c>
      <c r="Y102" s="142" t="s">
        <v>345</v>
      </c>
      <c r="Z102" s="95" t="s">
        <v>348</v>
      </c>
      <c r="AB102" s="98">
        <v>2</v>
      </c>
      <c r="AJ102" s="71" t="s">
        <v>151</v>
      </c>
      <c r="AK102" s="71" t="s">
        <v>152</v>
      </c>
    </row>
    <row r="103" spans="1:37">
      <c r="D103" s="143" t="s">
        <v>349</v>
      </c>
      <c r="E103" s="144">
        <f>J103</f>
        <v>0</v>
      </c>
      <c r="H103" s="144"/>
      <c r="I103" s="144"/>
      <c r="J103" s="144"/>
      <c r="L103" s="145">
        <f>SUM(L101:L102)</f>
        <v>0</v>
      </c>
      <c r="N103" s="146">
        <f>SUM(N101:N102)</f>
        <v>0</v>
      </c>
      <c r="W103" s="97">
        <f>SUM(W101:W102)</f>
        <v>4.1749999999999998</v>
      </c>
    </row>
    <row r="105" spans="1:37">
      <c r="B105" s="95" t="s">
        <v>350</v>
      </c>
    </row>
    <row r="106" spans="1:37">
      <c r="A106" s="93">
        <v>50</v>
      </c>
      <c r="B106" s="94" t="s">
        <v>338</v>
      </c>
      <c r="C106" s="95" t="s">
        <v>351</v>
      </c>
      <c r="D106" s="96" t="s">
        <v>352</v>
      </c>
      <c r="E106" s="97">
        <v>25</v>
      </c>
      <c r="F106" s="98" t="s">
        <v>146</v>
      </c>
      <c r="L106" s="100">
        <f>E106*K106</f>
        <v>0</v>
      </c>
      <c r="N106" s="97">
        <f>E106*M106</f>
        <v>0</v>
      </c>
      <c r="O106" s="98">
        <v>20</v>
      </c>
      <c r="P106" s="98" t="s">
        <v>147</v>
      </c>
      <c r="V106" s="101" t="s">
        <v>148</v>
      </c>
      <c r="W106" s="97">
        <v>0.65</v>
      </c>
      <c r="X106" s="142" t="s">
        <v>353</v>
      </c>
      <c r="Y106" s="142" t="s">
        <v>351</v>
      </c>
      <c r="Z106" s="95" t="s">
        <v>348</v>
      </c>
      <c r="AB106" s="98">
        <v>7</v>
      </c>
      <c r="AJ106" s="71" t="s">
        <v>151</v>
      </c>
      <c r="AK106" s="71" t="s">
        <v>152</v>
      </c>
    </row>
    <row r="107" spans="1:37" ht="25.5">
      <c r="A107" s="93">
        <v>51</v>
      </c>
      <c r="B107" s="94" t="s">
        <v>153</v>
      </c>
      <c r="C107" s="95" t="s">
        <v>354</v>
      </c>
      <c r="D107" s="96" t="s">
        <v>355</v>
      </c>
      <c r="E107" s="97">
        <v>25</v>
      </c>
      <c r="F107" s="98" t="s">
        <v>146</v>
      </c>
      <c r="L107" s="100">
        <f>E107*K107</f>
        <v>0</v>
      </c>
      <c r="N107" s="97">
        <f>E107*M107</f>
        <v>0</v>
      </c>
      <c r="O107" s="98">
        <v>20</v>
      </c>
      <c r="P107" s="98" t="s">
        <v>147</v>
      </c>
      <c r="V107" s="101" t="s">
        <v>103</v>
      </c>
      <c r="X107" s="142" t="s">
        <v>354</v>
      </c>
      <c r="Y107" s="142" t="s">
        <v>354</v>
      </c>
      <c r="Z107" s="95" t="s">
        <v>241</v>
      </c>
      <c r="AA107" s="95" t="s">
        <v>356</v>
      </c>
      <c r="AB107" s="98">
        <v>2</v>
      </c>
      <c r="AJ107" s="71" t="s">
        <v>158</v>
      </c>
      <c r="AK107" s="71" t="s">
        <v>152</v>
      </c>
    </row>
    <row r="108" spans="1:37">
      <c r="A108" s="93">
        <v>52</v>
      </c>
      <c r="B108" s="94" t="s">
        <v>338</v>
      </c>
      <c r="C108" s="95" t="s">
        <v>357</v>
      </c>
      <c r="D108" s="96" t="s">
        <v>358</v>
      </c>
      <c r="E108" s="97">
        <v>25</v>
      </c>
      <c r="F108" s="98" t="s">
        <v>146</v>
      </c>
      <c r="L108" s="100">
        <f>E108*K108</f>
        <v>0</v>
      </c>
      <c r="N108" s="97">
        <f>E108*M108</f>
        <v>0</v>
      </c>
      <c r="O108" s="98">
        <v>20</v>
      </c>
      <c r="P108" s="98" t="s">
        <v>147</v>
      </c>
      <c r="V108" s="101" t="s">
        <v>148</v>
      </c>
      <c r="W108" s="97">
        <v>0.65</v>
      </c>
      <c r="X108" s="142" t="s">
        <v>353</v>
      </c>
      <c r="Y108" s="142" t="s">
        <v>357</v>
      </c>
      <c r="Z108" s="95" t="s">
        <v>348</v>
      </c>
      <c r="AB108" s="98">
        <v>7</v>
      </c>
      <c r="AJ108" s="71" t="s">
        <v>151</v>
      </c>
      <c r="AK108" s="71" t="s">
        <v>152</v>
      </c>
    </row>
    <row r="109" spans="1:37" ht="25.5">
      <c r="A109" s="93">
        <v>53</v>
      </c>
      <c r="B109" s="94" t="s">
        <v>153</v>
      </c>
      <c r="C109" s="95" t="s">
        <v>359</v>
      </c>
      <c r="D109" s="96" t="s">
        <v>360</v>
      </c>
      <c r="E109" s="97">
        <v>25</v>
      </c>
      <c r="F109" s="98" t="s">
        <v>161</v>
      </c>
      <c r="L109" s="100">
        <f>E109*K109</f>
        <v>0</v>
      </c>
      <c r="N109" s="97">
        <f>E109*M109</f>
        <v>0</v>
      </c>
      <c r="O109" s="98">
        <v>20</v>
      </c>
      <c r="P109" s="98" t="s">
        <v>147</v>
      </c>
      <c r="V109" s="101" t="s">
        <v>103</v>
      </c>
      <c r="X109" s="142" t="s">
        <v>359</v>
      </c>
      <c r="Y109" s="142" t="s">
        <v>359</v>
      </c>
      <c r="Z109" s="95" t="s">
        <v>156</v>
      </c>
      <c r="AA109" s="95" t="s">
        <v>361</v>
      </c>
      <c r="AB109" s="98">
        <v>2</v>
      </c>
      <c r="AJ109" s="71" t="s">
        <v>158</v>
      </c>
      <c r="AK109" s="71" t="s">
        <v>152</v>
      </c>
    </row>
    <row r="110" spans="1:37">
      <c r="D110" s="143" t="s">
        <v>362</v>
      </c>
      <c r="E110" s="144">
        <f>J110</f>
        <v>0</v>
      </c>
      <c r="H110" s="144"/>
      <c r="I110" s="144"/>
      <c r="J110" s="144"/>
      <c r="L110" s="145">
        <f>SUM(L105:L109)</f>
        <v>0</v>
      </c>
      <c r="N110" s="146">
        <f>SUM(N105:N109)</f>
        <v>0</v>
      </c>
      <c r="W110" s="97">
        <f>SUM(W105:W109)</f>
        <v>1.3</v>
      </c>
    </row>
    <row r="112" spans="1:37">
      <c r="B112" s="95" t="s">
        <v>363</v>
      </c>
    </row>
    <row r="113" spans="1:37">
      <c r="A113" s="93">
        <v>54</v>
      </c>
      <c r="B113" s="94" t="s">
        <v>338</v>
      </c>
      <c r="C113" s="95" t="s">
        <v>364</v>
      </c>
      <c r="D113" s="96" t="s">
        <v>365</v>
      </c>
      <c r="E113" s="97">
        <v>25</v>
      </c>
      <c r="F113" s="98" t="s">
        <v>146</v>
      </c>
      <c r="L113" s="100">
        <f>E113*K113</f>
        <v>0</v>
      </c>
      <c r="N113" s="97">
        <f>E113*M113</f>
        <v>0</v>
      </c>
      <c r="O113" s="98">
        <v>20</v>
      </c>
      <c r="P113" s="98" t="s">
        <v>147</v>
      </c>
      <c r="V113" s="101" t="s">
        <v>148</v>
      </c>
      <c r="W113" s="97">
        <v>4.9249999999999998</v>
      </c>
      <c r="X113" s="142" t="s">
        <v>366</v>
      </c>
      <c r="Y113" s="142" t="s">
        <v>364</v>
      </c>
      <c r="Z113" s="95" t="s">
        <v>342</v>
      </c>
      <c r="AB113" s="98">
        <v>7</v>
      </c>
      <c r="AJ113" s="71" t="s">
        <v>151</v>
      </c>
      <c r="AK113" s="71" t="s">
        <v>152</v>
      </c>
    </row>
    <row r="114" spans="1:37">
      <c r="D114" s="143" t="s">
        <v>367</v>
      </c>
      <c r="E114" s="144">
        <f>J114</f>
        <v>0</v>
      </c>
      <c r="H114" s="144">
        <f>SUM(H112:H113)</f>
        <v>0</v>
      </c>
      <c r="I114" s="144">
        <f>SUM(I112:I113)</f>
        <v>0</v>
      </c>
      <c r="J114" s="144">
        <f>SUM(J112:J113)</f>
        <v>0</v>
      </c>
      <c r="L114" s="145">
        <f>SUM(L112:L113)</f>
        <v>0</v>
      </c>
      <c r="N114" s="146">
        <f>SUM(N112:N113)</f>
        <v>0</v>
      </c>
      <c r="W114" s="97">
        <f>SUM(W112:W113)</f>
        <v>4.9249999999999998</v>
      </c>
    </row>
    <row r="116" spans="1:37">
      <c r="D116" s="143" t="s">
        <v>368</v>
      </c>
      <c r="E116" s="144">
        <f>J116</f>
        <v>0</v>
      </c>
      <c r="H116" s="144">
        <f>+H21+H25+H33+H38+H44+H49+H62+H75+H79+H86+H90+H95+H99+H103+H110+H114</f>
        <v>0</v>
      </c>
      <c r="I116" s="144">
        <f>+I21+I25+I33+I38+I44+I49+I62+I75+I79+I86+I90+I95+I99+I103+I110+I114</f>
        <v>0</v>
      </c>
      <c r="J116" s="144">
        <f>+J21+J25+J33+J38+J44+J49+J62+J75+J79+J86+J90+J95+J99+J103+J110+J114</f>
        <v>0</v>
      </c>
      <c r="L116" s="145">
        <f>+L21+L25+L33+L38+L44+L49+L62+L75+L79+L86+L90+L95+L99+L103+L110+L114</f>
        <v>0</v>
      </c>
      <c r="N116" s="146">
        <f>+N21+N25+N33+N38+N44+N49+N62+N75+N79+N86+N90+N95+N99+N103+N110+N114</f>
        <v>0</v>
      </c>
      <c r="W116" s="97">
        <f>+W21+W25+W33+W38+W44+W49+W62+W75+W79+W86+W90+W95+W99+W103+W110+W114</f>
        <v>112.97799999999999</v>
      </c>
    </row>
    <row r="118" spans="1:37">
      <c r="D118" s="154" t="s">
        <v>369</v>
      </c>
      <c r="E118" s="144">
        <f>J118</f>
        <v>0</v>
      </c>
      <c r="H118" s="144">
        <f>+H116</f>
        <v>0</v>
      </c>
      <c r="I118" s="144">
        <f>+I116</f>
        <v>0</v>
      </c>
      <c r="J118" s="144">
        <f>+J116</f>
        <v>0</v>
      </c>
      <c r="L118" s="145">
        <f>+L116</f>
        <v>0</v>
      </c>
      <c r="N118" s="146">
        <f>+N116</f>
        <v>0</v>
      </c>
      <c r="W118" s="97">
        <f>+W116</f>
        <v>112.97799999999999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"/>
  <sheetViews>
    <sheetView showGridLines="0" workbookViewId="0">
      <pane ySplit="10" topLeftCell="A11" activePane="bottomLeft" state="frozen"/>
      <selection pane="bottomLeft" activeCell="C18" sqref="C18"/>
    </sheetView>
  </sheetViews>
  <sheetFormatPr defaultColWidth="9.140625" defaultRowHeight="13.5"/>
  <cols>
    <col min="1" max="1" width="15.7109375" style="80" customWidth="1"/>
    <col min="2" max="3" width="45.7109375" style="80" customWidth="1"/>
    <col min="4" max="4" width="11.28515625" style="81" customWidth="1"/>
    <col min="5" max="1024" width="9.140625" style="71"/>
  </cols>
  <sheetData>
    <row r="1" spans="1:6">
      <c r="A1" s="82" t="s">
        <v>3</v>
      </c>
      <c r="B1" s="83"/>
      <c r="C1" s="83"/>
      <c r="D1" s="84" t="s">
        <v>4</v>
      </c>
    </row>
    <row r="2" spans="1:6">
      <c r="A2" s="82" t="s">
        <v>117</v>
      </c>
      <c r="B2" s="83"/>
      <c r="C2" s="83"/>
      <c r="D2" s="84" t="s">
        <v>118</v>
      </c>
    </row>
    <row r="3" spans="1:6">
      <c r="A3" s="82" t="s">
        <v>15</v>
      </c>
      <c r="B3" s="83"/>
      <c r="C3" s="83"/>
      <c r="D3" s="84" t="s">
        <v>374</v>
      </c>
    </row>
    <row r="4" spans="1:6">
      <c r="A4" s="83"/>
      <c r="B4" s="83"/>
      <c r="C4" s="83"/>
      <c r="D4" s="83"/>
    </row>
    <row r="5" spans="1:6">
      <c r="A5" s="82" t="s">
        <v>119</v>
      </c>
      <c r="B5" s="83"/>
      <c r="C5" s="83"/>
      <c r="D5" s="83"/>
    </row>
    <row r="6" spans="1:6">
      <c r="A6" s="82" t="s">
        <v>373</v>
      </c>
      <c r="B6" s="83"/>
      <c r="C6" s="83"/>
      <c r="D6" s="83"/>
    </row>
    <row r="7" spans="1:6">
      <c r="A7" s="82"/>
      <c r="B7" s="83"/>
      <c r="C7" s="83"/>
      <c r="D7" s="83"/>
    </row>
    <row r="8" spans="1:6">
      <c r="A8" s="71" t="s">
        <v>120</v>
      </c>
      <c r="B8" s="85"/>
      <c r="C8" s="86"/>
      <c r="D8" s="87"/>
    </row>
    <row r="9" spans="1:6">
      <c r="A9" s="88" t="s">
        <v>65</v>
      </c>
      <c r="B9" s="88" t="s">
        <v>66</v>
      </c>
      <c r="C9" s="88" t="s">
        <v>67</v>
      </c>
      <c r="D9" s="89" t="s">
        <v>68</v>
      </c>
      <c r="F9" s="71" t="s">
        <v>370</v>
      </c>
    </row>
    <row r="10" spans="1:6">
      <c r="A10" s="90"/>
      <c r="B10" s="90"/>
      <c r="C10" s="91"/>
      <c r="D10" s="92"/>
    </row>
    <row r="12" spans="1:6">
      <c r="A12" s="80" t="s">
        <v>125</v>
      </c>
      <c r="B12" s="80" t="s">
        <v>125</v>
      </c>
      <c r="C12" s="80" t="s">
        <v>125</v>
      </c>
      <c r="F12" s="71" t="s">
        <v>371</v>
      </c>
    </row>
    <row r="13" spans="1:6">
      <c r="A13" s="80" t="s">
        <v>125</v>
      </c>
      <c r="B13" s="80" t="s">
        <v>125</v>
      </c>
      <c r="C13" s="80" t="s">
        <v>125</v>
      </c>
      <c r="F13" s="71" t="s">
        <v>371</v>
      </c>
    </row>
    <row r="14" spans="1:6">
      <c r="A14" s="80" t="s">
        <v>125</v>
      </c>
      <c r="B14" s="80" t="s">
        <v>125</v>
      </c>
      <c r="C14" s="80" t="s">
        <v>125</v>
      </c>
      <c r="F14" s="71" t="s">
        <v>371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showGridLines="0" workbookViewId="0">
      <pane xSplit="1" ySplit="10" topLeftCell="B17" activePane="bottomRight" state="frozen"/>
      <selection pane="topRight"/>
      <selection pane="bottomLeft"/>
      <selection pane="bottomRight" activeCell="F20" sqref="F20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116</v>
      </c>
      <c r="Z1" s="68" t="s">
        <v>5</v>
      </c>
      <c r="AA1" s="68" t="s">
        <v>6</v>
      </c>
      <c r="AB1" s="68" t="s">
        <v>7</v>
      </c>
      <c r="AC1" s="68" t="s">
        <v>8</v>
      </c>
      <c r="AD1" s="68" t="s">
        <v>9</v>
      </c>
    </row>
    <row r="2" spans="1:30" s="71" customFormat="1" ht="12.75">
      <c r="A2" s="75" t="s">
        <v>117</v>
      </c>
      <c r="B2" s="72"/>
      <c r="D2" s="72"/>
      <c r="E2" s="75" t="s">
        <v>118</v>
      </c>
      <c r="Z2" s="68" t="s">
        <v>12</v>
      </c>
      <c r="AA2" s="69" t="s">
        <v>69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374</v>
      </c>
      <c r="Z3" s="68" t="s">
        <v>16</v>
      </c>
      <c r="AA3" s="69" t="s">
        <v>70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71</v>
      </c>
      <c r="AB4" s="69" t="s">
        <v>14</v>
      </c>
      <c r="AC4" s="69"/>
      <c r="AD4" s="70"/>
    </row>
    <row r="5" spans="1:30" s="71" customFormat="1" ht="12.75">
      <c r="A5" s="75" t="s">
        <v>119</v>
      </c>
      <c r="Z5" s="68" t="s">
        <v>22</v>
      </c>
      <c r="AA5" s="69" t="s">
        <v>70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375</v>
      </c>
    </row>
    <row r="7" spans="1:30" s="71" customFormat="1" ht="12.75">
      <c r="A7" s="75"/>
    </row>
    <row r="8" spans="1:30">
      <c r="A8" s="71" t="s">
        <v>120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72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142</v>
      </c>
      <c r="B12" s="72">
        <f>Prehlad!H21</f>
        <v>0</v>
      </c>
      <c r="C12" s="72">
        <f>Prehlad!I21</f>
        <v>0</v>
      </c>
      <c r="D12" s="72">
        <f>Prehlad!J21</f>
        <v>0</v>
      </c>
      <c r="E12" s="73">
        <f>Prehlad!L21</f>
        <v>0</v>
      </c>
      <c r="F12" s="74">
        <f>Prehlad!N21</f>
        <v>0</v>
      </c>
      <c r="G12" s="74">
        <f>Prehlad!W21</f>
        <v>8.83</v>
      </c>
    </row>
    <row r="13" spans="1:30">
      <c r="A13" s="71" t="s">
        <v>178</v>
      </c>
      <c r="B13" s="72">
        <f>Prehlad!H25</f>
        <v>0</v>
      </c>
      <c r="C13" s="72">
        <f>Prehlad!I25</f>
        <v>0</v>
      </c>
      <c r="D13" s="72">
        <f>Prehlad!J25</f>
        <v>0</v>
      </c>
      <c r="E13" s="73">
        <f>Prehlad!L25</f>
        <v>0</v>
      </c>
      <c r="F13" s="74">
        <f>Prehlad!N25</f>
        <v>0</v>
      </c>
      <c r="G13" s="74">
        <f>Prehlad!W25</f>
        <v>0</v>
      </c>
    </row>
    <row r="14" spans="1:30">
      <c r="A14" s="71" t="s">
        <v>185</v>
      </c>
      <c r="B14" s="72">
        <f>Prehlad!H33</f>
        <v>0</v>
      </c>
      <c r="C14" s="72">
        <f>Prehlad!I33</f>
        <v>0</v>
      </c>
      <c r="D14" s="72">
        <f>Prehlad!J33</f>
        <v>0</v>
      </c>
      <c r="E14" s="73">
        <f>Prehlad!L33</f>
        <v>0</v>
      </c>
      <c r="F14" s="74">
        <f>Prehlad!N33</f>
        <v>0</v>
      </c>
      <c r="G14" s="74">
        <f>Prehlad!W33</f>
        <v>3.7320000000000002</v>
      </c>
    </row>
    <row r="15" spans="1:30">
      <c r="A15" s="71" t="s">
        <v>202</v>
      </c>
      <c r="B15" s="72">
        <f>Prehlad!H38</f>
        <v>0</v>
      </c>
      <c r="C15" s="72">
        <f>Prehlad!I38</f>
        <v>0</v>
      </c>
      <c r="D15" s="72">
        <f>Prehlad!J38</f>
        <v>0</v>
      </c>
      <c r="E15" s="73">
        <f>Prehlad!L38</f>
        <v>0</v>
      </c>
      <c r="F15" s="74">
        <f>Prehlad!N38</f>
        <v>0</v>
      </c>
      <c r="G15" s="74">
        <f>Prehlad!W38</f>
        <v>0.27400000000000002</v>
      </c>
    </row>
    <row r="16" spans="1:30">
      <c r="A16" s="71" t="s">
        <v>212</v>
      </c>
      <c r="B16" s="72">
        <f>Prehlad!H44</f>
        <v>0</v>
      </c>
      <c r="C16" s="72">
        <f>Prehlad!I44</f>
        <v>0</v>
      </c>
      <c r="D16" s="72">
        <f>Prehlad!J44</f>
        <v>0</v>
      </c>
      <c r="E16" s="73">
        <f>Prehlad!L44</f>
        <v>0</v>
      </c>
      <c r="F16" s="74">
        <f>Prehlad!N44</f>
        <v>0</v>
      </c>
      <c r="G16" s="74">
        <f>Prehlad!W44</f>
        <v>4.9370000000000003</v>
      </c>
    </row>
    <row r="17" spans="1:7">
      <c r="A17" s="71" t="s">
        <v>224</v>
      </c>
      <c r="B17" s="72">
        <f>Prehlad!H49</f>
        <v>0</v>
      </c>
      <c r="C17" s="72">
        <f>Prehlad!I49</f>
        <v>0</v>
      </c>
      <c r="D17" s="72">
        <f>Prehlad!J49</f>
        <v>0</v>
      </c>
      <c r="E17" s="73">
        <f>Prehlad!L49</f>
        <v>0</v>
      </c>
      <c r="F17" s="74">
        <f>Prehlad!N49</f>
        <v>0</v>
      </c>
      <c r="G17" s="74">
        <f>Prehlad!W49</f>
        <v>3.7639999999999998</v>
      </c>
    </row>
    <row r="18" spans="1:7">
      <c r="A18" s="71" t="s">
        <v>234</v>
      </c>
      <c r="B18" s="72">
        <f>Prehlad!H62</f>
        <v>0</v>
      </c>
      <c r="C18" s="72">
        <f>Prehlad!I62</f>
        <v>0</v>
      </c>
      <c r="D18" s="72">
        <f>Prehlad!J62</f>
        <v>0</v>
      </c>
      <c r="E18" s="73">
        <f>Prehlad!L62</f>
        <v>0</v>
      </c>
      <c r="F18" s="74">
        <f>Prehlad!N62</f>
        <v>0</v>
      </c>
      <c r="G18" s="74">
        <f>Prehlad!W62</f>
        <v>2.6179999999999999</v>
      </c>
    </row>
    <row r="19" spans="1:7">
      <c r="A19" s="71" t="s">
        <v>268</v>
      </c>
      <c r="B19" s="72">
        <f>Prehlad!H75</f>
        <v>0</v>
      </c>
      <c r="C19" s="72">
        <f>Prehlad!I75</f>
        <v>0</v>
      </c>
      <c r="D19" s="72">
        <f>Prehlad!J75</f>
        <v>0</v>
      </c>
      <c r="E19" s="73">
        <f>Prehlad!L75</f>
        <v>0</v>
      </c>
      <c r="F19" s="74">
        <f>Prehlad!N75</f>
        <v>0</v>
      </c>
      <c r="G19" s="74">
        <f>Prehlad!W75</f>
        <v>14.920000000000002</v>
      </c>
    </row>
    <row r="20" spans="1:7">
      <c r="A20" s="71" t="s">
        <v>302</v>
      </c>
      <c r="B20" s="72">
        <f>Prehlad!H79</f>
        <v>0</v>
      </c>
      <c r="C20" s="72">
        <f>Prehlad!I79</f>
        <v>0</v>
      </c>
      <c r="D20" s="72">
        <f>Prehlad!J79</f>
        <v>0</v>
      </c>
      <c r="E20" s="73">
        <f>Prehlad!L79</f>
        <v>0</v>
      </c>
      <c r="F20" s="74">
        <f>Prehlad!N79</f>
        <v>0</v>
      </c>
      <c r="G20" s="74">
        <f>Prehlad!W79</f>
        <v>0.9</v>
      </c>
    </row>
    <row r="21" spans="1:7">
      <c r="A21" s="71" t="s">
        <v>308</v>
      </c>
      <c r="B21" s="72">
        <f>Prehlad!H86</f>
        <v>0</v>
      </c>
      <c r="C21" s="72">
        <f>Prehlad!I86</f>
        <v>0</v>
      </c>
      <c r="D21" s="72">
        <f>Prehlad!J86</f>
        <v>0</v>
      </c>
      <c r="E21" s="73">
        <f>Prehlad!L86</f>
        <v>0</v>
      </c>
      <c r="F21" s="74">
        <f>Prehlad!N86</f>
        <v>0</v>
      </c>
      <c r="G21" s="74">
        <f>Prehlad!W86</f>
        <v>49</v>
      </c>
    </row>
    <row r="22" spans="1:7">
      <c r="A22" s="71" t="s">
        <v>321</v>
      </c>
      <c r="B22" s="72">
        <f>Prehlad!H90</f>
        <v>0</v>
      </c>
      <c r="C22" s="72">
        <f>Prehlad!I90</f>
        <v>0</v>
      </c>
      <c r="D22" s="72">
        <f>Prehlad!J90</f>
        <v>0</v>
      </c>
      <c r="E22" s="73">
        <f>Prehlad!L90</f>
        <v>0</v>
      </c>
      <c r="F22" s="74">
        <f>Prehlad!N90</f>
        <v>0</v>
      </c>
      <c r="G22" s="74">
        <f>Prehlad!W90</f>
        <v>2.2679999999999998</v>
      </c>
    </row>
    <row r="23" spans="1:7">
      <c r="A23" s="71" t="s">
        <v>328</v>
      </c>
      <c r="B23" s="72">
        <f>Prehlad!H95</f>
        <v>0</v>
      </c>
      <c r="C23" s="72">
        <f>Prehlad!I95</f>
        <v>0</v>
      </c>
      <c r="D23" s="72">
        <f>Prehlad!J95</f>
        <v>0</v>
      </c>
      <c r="E23" s="73">
        <f>Prehlad!L95</f>
        <v>0</v>
      </c>
      <c r="F23" s="74">
        <f>Prehlad!N95</f>
        <v>0</v>
      </c>
      <c r="G23" s="74">
        <f>Prehlad!W95</f>
        <v>0.81</v>
      </c>
    </row>
    <row r="24" spans="1:7">
      <c r="A24" s="71" t="s">
        <v>337</v>
      </c>
      <c r="B24" s="72">
        <f>Prehlad!H99</f>
        <v>0</v>
      </c>
      <c r="C24" s="72">
        <f>Prehlad!I99</f>
        <v>0</v>
      </c>
      <c r="D24" s="72">
        <f>Prehlad!J99</f>
        <v>0</v>
      </c>
      <c r="E24" s="73">
        <f>Prehlad!L99</f>
        <v>0</v>
      </c>
      <c r="F24" s="74">
        <f>Prehlad!N99</f>
        <v>0</v>
      </c>
      <c r="G24" s="74">
        <f>Prehlad!W99</f>
        <v>10.525</v>
      </c>
    </row>
    <row r="25" spans="1:7">
      <c r="A25" s="71" t="s">
        <v>344</v>
      </c>
      <c r="B25" s="72">
        <f>Prehlad!H103</f>
        <v>0</v>
      </c>
      <c r="C25" s="72">
        <f>Prehlad!I103</f>
        <v>0</v>
      </c>
      <c r="D25" s="72">
        <f>Prehlad!J103</f>
        <v>0</v>
      </c>
      <c r="E25" s="73">
        <f>Prehlad!L103</f>
        <v>0</v>
      </c>
      <c r="F25" s="74">
        <f>Prehlad!N103</f>
        <v>0</v>
      </c>
      <c r="G25" s="74">
        <f>Prehlad!W103</f>
        <v>4.1749999999999998</v>
      </c>
    </row>
    <row r="26" spans="1:7">
      <c r="A26" s="71" t="s">
        <v>350</v>
      </c>
      <c r="B26" s="72">
        <f>Prehlad!H110</f>
        <v>0</v>
      </c>
      <c r="C26" s="72">
        <f>Prehlad!I110</f>
        <v>0</v>
      </c>
      <c r="D26" s="72">
        <f>Prehlad!J110</f>
        <v>0</v>
      </c>
      <c r="E26" s="73">
        <f>Prehlad!L110</f>
        <v>0</v>
      </c>
      <c r="F26" s="74">
        <f>Prehlad!N110</f>
        <v>0</v>
      </c>
      <c r="G26" s="74">
        <f>Prehlad!W110</f>
        <v>1.3</v>
      </c>
    </row>
    <row r="27" spans="1:7">
      <c r="A27" s="71" t="s">
        <v>363</v>
      </c>
      <c r="B27" s="72">
        <f>Prehlad!H114</f>
        <v>0</v>
      </c>
      <c r="C27" s="72">
        <f>Prehlad!I114</f>
        <v>0</v>
      </c>
      <c r="D27" s="72">
        <f>Prehlad!J114</f>
        <v>0</v>
      </c>
      <c r="E27" s="73">
        <f>Prehlad!L114</f>
        <v>0</v>
      </c>
      <c r="F27" s="74">
        <f>Prehlad!N114</f>
        <v>0</v>
      </c>
      <c r="G27" s="74">
        <f>Prehlad!W114</f>
        <v>4.9249999999999998</v>
      </c>
    </row>
    <row r="28" spans="1:7">
      <c r="A28" s="71" t="s">
        <v>368</v>
      </c>
      <c r="B28" s="72">
        <f>Prehlad!H116</f>
        <v>0</v>
      </c>
      <c r="C28" s="72">
        <f>Prehlad!I116</f>
        <v>0</v>
      </c>
      <c r="D28" s="72">
        <f>Prehlad!J116</f>
        <v>0</v>
      </c>
      <c r="E28" s="73">
        <f>Prehlad!L116</f>
        <v>0</v>
      </c>
      <c r="F28" s="74">
        <f>Prehlad!N116</f>
        <v>0</v>
      </c>
      <c r="G28" s="74">
        <f>Prehlad!W116</f>
        <v>112.97799999999999</v>
      </c>
    </row>
    <row r="31" spans="1:7">
      <c r="A31" s="71" t="s">
        <v>369</v>
      </c>
      <c r="B31" s="72">
        <f>Prehlad!H118</f>
        <v>0</v>
      </c>
      <c r="C31" s="72">
        <f>Prehlad!I118</f>
        <v>0</v>
      </c>
      <c r="D31" s="72">
        <f>Prehlad!J118</f>
        <v>0</v>
      </c>
      <c r="E31" s="73">
        <f>Prehlad!L118</f>
        <v>0</v>
      </c>
      <c r="F31" s="74">
        <f>Prehlad!N118</f>
        <v>0</v>
      </c>
      <c r="G31" s="74">
        <f>Prehlad!W118</f>
        <v>112.97799999999999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tabSelected="1" workbookViewId="0">
      <selection activeCell="I13" sqref="I13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121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5</v>
      </c>
      <c r="AA1" s="68" t="s">
        <v>6</v>
      </c>
      <c r="AB1" s="68" t="s">
        <v>7</v>
      </c>
      <c r="AC1" s="68" t="s">
        <v>8</v>
      </c>
      <c r="AD1" s="68" t="s">
        <v>9</v>
      </c>
    </row>
    <row r="2" spans="2:30" ht="18" customHeight="1">
      <c r="B2" s="4" t="s">
        <v>122</v>
      </c>
      <c r="C2" s="5"/>
      <c r="D2" s="5"/>
      <c r="E2" s="5"/>
      <c r="F2" s="5"/>
      <c r="G2" s="6" t="s">
        <v>73</v>
      </c>
      <c r="H2" s="5"/>
      <c r="I2" s="5"/>
      <c r="J2" s="6" t="s">
        <v>74</v>
      </c>
      <c r="K2" s="5"/>
      <c r="L2" s="5"/>
      <c r="M2" s="49"/>
      <c r="Z2" s="68" t="s">
        <v>12</v>
      </c>
      <c r="AA2" s="69" t="s">
        <v>75</v>
      </c>
      <c r="AB2" s="69" t="s">
        <v>14</v>
      </c>
      <c r="AC2" s="69"/>
      <c r="AD2" s="70"/>
    </row>
    <row r="3" spans="2:30" ht="18" customHeight="1">
      <c r="B3" s="7" t="s">
        <v>376</v>
      </c>
      <c r="C3" s="8"/>
      <c r="D3" s="8"/>
      <c r="E3" s="8"/>
      <c r="F3" s="8"/>
      <c r="G3" s="9" t="s">
        <v>123</v>
      </c>
      <c r="H3" s="8"/>
      <c r="I3" s="8"/>
      <c r="J3" s="9" t="s">
        <v>76</v>
      </c>
      <c r="K3" s="8"/>
      <c r="L3" s="8"/>
      <c r="M3" s="50"/>
      <c r="Z3" s="68" t="s">
        <v>16</v>
      </c>
      <c r="AA3" s="69" t="s">
        <v>77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78</v>
      </c>
      <c r="K4" s="11"/>
      <c r="L4" s="11" t="s">
        <v>79</v>
      </c>
      <c r="M4" s="51"/>
      <c r="Z4" s="68" t="s">
        <v>20</v>
      </c>
      <c r="AA4" s="69" t="s">
        <v>80</v>
      </c>
      <c r="AB4" s="69" t="s">
        <v>14</v>
      </c>
      <c r="AC4" s="69"/>
      <c r="AD4" s="70"/>
    </row>
    <row r="5" spans="2:30" ht="18" customHeight="1">
      <c r="B5" s="4" t="s">
        <v>81</v>
      </c>
      <c r="C5" s="5"/>
      <c r="D5" s="5"/>
      <c r="E5" s="5"/>
      <c r="F5" s="5"/>
      <c r="G5" s="13"/>
      <c r="H5" s="5"/>
      <c r="I5" s="5"/>
      <c r="J5" s="5" t="s">
        <v>82</v>
      </c>
      <c r="K5" s="5"/>
      <c r="L5" s="5" t="s">
        <v>83</v>
      </c>
      <c r="M5" s="49"/>
      <c r="Z5" s="68" t="s">
        <v>22</v>
      </c>
      <c r="AA5" s="69" t="s">
        <v>77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84</v>
      </c>
      <c r="C6" s="8"/>
      <c r="D6" s="8"/>
      <c r="E6" s="8"/>
      <c r="F6" s="8"/>
      <c r="G6" s="14"/>
      <c r="H6" s="8"/>
      <c r="I6" s="8"/>
      <c r="J6" s="8" t="s">
        <v>82</v>
      </c>
      <c r="K6" s="8"/>
      <c r="L6" s="8" t="s">
        <v>83</v>
      </c>
      <c r="M6" s="50"/>
    </row>
    <row r="7" spans="2:30" ht="18" customHeight="1">
      <c r="B7" s="10" t="s">
        <v>85</v>
      </c>
      <c r="C7" s="11"/>
      <c r="D7" s="11" t="s">
        <v>124</v>
      </c>
      <c r="E7" s="11"/>
      <c r="F7" s="11"/>
      <c r="G7" s="15" t="s">
        <v>125</v>
      </c>
      <c r="H7" s="11"/>
      <c r="I7" s="11"/>
      <c r="J7" s="11" t="s">
        <v>82</v>
      </c>
      <c r="K7" s="11"/>
      <c r="L7" s="11" t="s">
        <v>83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86</v>
      </c>
      <c r="C10" s="28" t="s">
        <v>87</v>
      </c>
      <c r="D10" s="29" t="s">
        <v>31</v>
      </c>
      <c r="E10" s="29" t="s">
        <v>88</v>
      </c>
      <c r="F10" s="30" t="s">
        <v>89</v>
      </c>
      <c r="G10" s="27" t="s">
        <v>90</v>
      </c>
      <c r="H10" s="158" t="s">
        <v>91</v>
      </c>
      <c r="I10" s="158"/>
      <c r="J10" s="27" t="s">
        <v>92</v>
      </c>
      <c r="K10" s="158" t="s">
        <v>93</v>
      </c>
      <c r="L10" s="158"/>
      <c r="M10" s="158"/>
    </row>
    <row r="11" spans="2:30" ht="18" customHeight="1">
      <c r="B11" s="31">
        <v>1</v>
      </c>
      <c r="C11" s="32" t="s">
        <v>94</v>
      </c>
      <c r="D11" s="132"/>
      <c r="E11" s="132"/>
      <c r="F11" s="133">
        <f>D11+E11</f>
        <v>0</v>
      </c>
      <c r="G11" s="31">
        <v>6</v>
      </c>
      <c r="H11" s="32" t="s">
        <v>126</v>
      </c>
      <c r="I11" s="133">
        <v>0</v>
      </c>
      <c r="J11" s="31">
        <v>11</v>
      </c>
      <c r="K11" s="54" t="s">
        <v>129</v>
      </c>
      <c r="L11" s="55">
        <v>0</v>
      </c>
      <c r="M11" s="133">
        <f>ROUND(((D11+E11+D12+E12+D13)*L11),2)</f>
        <v>0</v>
      </c>
    </row>
    <row r="12" spans="2:30" ht="18" customHeight="1">
      <c r="B12" s="33">
        <v>2</v>
      </c>
      <c r="C12" s="34" t="s">
        <v>95</v>
      </c>
      <c r="D12" s="134"/>
      <c r="E12" s="134"/>
      <c r="F12" s="133">
        <f>D12+E12</f>
        <v>0</v>
      </c>
      <c r="G12" s="33">
        <v>7</v>
      </c>
      <c r="H12" s="34" t="s">
        <v>127</v>
      </c>
      <c r="I12" s="135">
        <v>0</v>
      </c>
      <c r="J12" s="33">
        <v>12</v>
      </c>
      <c r="K12" s="56" t="s">
        <v>130</v>
      </c>
      <c r="L12" s="57">
        <v>0</v>
      </c>
      <c r="M12" s="135">
        <f>ROUND(((D11+E11+D12+E12+D13)*L12),2)</f>
        <v>0</v>
      </c>
    </row>
    <row r="13" spans="2:30" ht="18" customHeight="1">
      <c r="B13" s="33">
        <v>3</v>
      </c>
      <c r="C13" s="34" t="s">
        <v>96</v>
      </c>
      <c r="D13" s="134">
        <f>Prehlad!H116</f>
        <v>0</v>
      </c>
      <c r="E13" s="134">
        <f>Prehlad!I116</f>
        <v>0</v>
      </c>
      <c r="F13" s="133">
        <f>D13+E13</f>
        <v>0</v>
      </c>
      <c r="G13" s="33">
        <v>8</v>
      </c>
      <c r="H13" s="34" t="s">
        <v>128</v>
      </c>
      <c r="I13" s="135">
        <v>0</v>
      </c>
      <c r="J13" s="33">
        <v>13</v>
      </c>
      <c r="K13" s="56" t="s">
        <v>131</v>
      </c>
      <c r="L13" s="57">
        <v>0</v>
      </c>
      <c r="M13" s="135">
        <f>ROUND(((D11+E11+D12+E12+D13)*L13),2)</f>
        <v>0</v>
      </c>
    </row>
    <row r="14" spans="2:30" ht="18" customHeight="1">
      <c r="B14" s="33">
        <v>4</v>
      </c>
      <c r="C14" s="34" t="s">
        <v>97</v>
      </c>
      <c r="D14" s="134"/>
      <c r="E14" s="134"/>
      <c r="F14" s="136">
        <f>D14+E14</f>
        <v>0</v>
      </c>
      <c r="G14" s="33">
        <v>9</v>
      </c>
      <c r="H14" s="34" t="s">
        <v>1</v>
      </c>
      <c r="I14" s="135">
        <v>0</v>
      </c>
      <c r="J14" s="33">
        <v>14</v>
      </c>
      <c r="K14" s="56" t="s">
        <v>1</v>
      </c>
      <c r="L14" s="57">
        <v>0</v>
      </c>
      <c r="M14" s="135">
        <f>ROUND(((D11+E11+D12+E12+D13+E13)*L14),2)</f>
        <v>0</v>
      </c>
    </row>
    <row r="15" spans="2:30" ht="18" customHeight="1">
      <c r="B15" s="35">
        <v>5</v>
      </c>
      <c r="C15" s="36" t="s">
        <v>98</v>
      </c>
      <c r="D15" s="137">
        <f>SUM(D11:D14)</f>
        <v>0</v>
      </c>
      <c r="E15" s="138">
        <f>SUM(E11:E14)</f>
        <v>0</v>
      </c>
      <c r="F15" s="139">
        <f>SUM(F11:F14)</f>
        <v>0</v>
      </c>
      <c r="G15" s="37">
        <v>10</v>
      </c>
      <c r="H15" s="38" t="s">
        <v>99</v>
      </c>
      <c r="I15" s="139">
        <f>SUM(I11:I14)</f>
        <v>0</v>
      </c>
      <c r="J15" s="35">
        <v>15</v>
      </c>
      <c r="K15" s="58"/>
      <c r="L15" s="59" t="s">
        <v>100</v>
      </c>
      <c r="M15" s="139">
        <f>SUM(M11:M14)</f>
        <v>0</v>
      </c>
    </row>
    <row r="16" spans="2:30" ht="18" customHeight="1">
      <c r="B16" s="157" t="s">
        <v>101</v>
      </c>
      <c r="C16" s="157"/>
      <c r="D16" s="157"/>
      <c r="E16" s="157"/>
      <c r="F16" s="39"/>
      <c r="G16" s="159" t="s">
        <v>102</v>
      </c>
      <c r="H16" s="159"/>
      <c r="I16" s="159"/>
      <c r="J16" s="27" t="s">
        <v>103</v>
      </c>
      <c r="K16" s="158" t="s">
        <v>104</v>
      </c>
      <c r="L16" s="158"/>
      <c r="M16" s="158"/>
    </row>
    <row r="17" spans="2:13" ht="18" customHeight="1">
      <c r="B17" s="40"/>
      <c r="C17" s="41" t="s">
        <v>105</v>
      </c>
      <c r="D17" s="41"/>
      <c r="E17" s="41" t="s">
        <v>106</v>
      </c>
      <c r="F17" s="42"/>
      <c r="G17" s="40"/>
      <c r="H17" s="43"/>
      <c r="I17" s="60"/>
      <c r="J17" s="33">
        <v>16</v>
      </c>
      <c r="K17" s="56" t="s">
        <v>107</v>
      </c>
      <c r="L17" s="61"/>
      <c r="M17" s="135">
        <v>0</v>
      </c>
    </row>
    <row r="18" spans="2:13" ht="18" customHeight="1">
      <c r="B18" s="44"/>
      <c r="C18" s="43" t="s">
        <v>108</v>
      </c>
      <c r="D18" s="43"/>
      <c r="E18" s="43"/>
      <c r="F18" s="45"/>
      <c r="G18" s="44"/>
      <c r="H18" s="43" t="s">
        <v>105</v>
      </c>
      <c r="I18" s="60"/>
      <c r="J18" s="33">
        <v>17</v>
      </c>
      <c r="K18" s="56" t="s">
        <v>132</v>
      </c>
      <c r="L18" s="61"/>
      <c r="M18" s="135">
        <v>0</v>
      </c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133</v>
      </c>
      <c r="L19" s="61"/>
      <c r="M19" s="135">
        <v>0</v>
      </c>
    </row>
    <row r="20" spans="2:13" ht="18" customHeight="1">
      <c r="B20" s="44"/>
      <c r="C20" s="43"/>
      <c r="D20" s="43"/>
      <c r="E20" s="43"/>
      <c r="F20" s="45"/>
      <c r="G20" s="44"/>
      <c r="H20" s="41" t="s">
        <v>106</v>
      </c>
      <c r="I20" s="60"/>
      <c r="J20" s="33">
        <v>19</v>
      </c>
      <c r="K20" s="56" t="s">
        <v>1</v>
      </c>
      <c r="L20" s="61"/>
      <c r="M20" s="135">
        <v>0</v>
      </c>
    </row>
    <row r="21" spans="2:13" ht="18" customHeight="1">
      <c r="B21" s="40"/>
      <c r="C21" s="43"/>
      <c r="D21" s="43"/>
      <c r="E21" s="43"/>
      <c r="F21" s="43"/>
      <c r="G21" s="40"/>
      <c r="H21" s="43" t="s">
        <v>108</v>
      </c>
      <c r="I21" s="60"/>
      <c r="J21" s="35">
        <v>20</v>
      </c>
      <c r="K21" s="58"/>
      <c r="L21" s="59" t="s">
        <v>109</v>
      </c>
      <c r="M21" s="139">
        <f>SUM(M17:M20)</f>
        <v>0</v>
      </c>
    </row>
    <row r="22" spans="2:13" ht="18" customHeight="1">
      <c r="B22" s="157" t="s">
        <v>110</v>
      </c>
      <c r="C22" s="157"/>
      <c r="D22" s="157"/>
      <c r="E22" s="157"/>
      <c r="F22" s="39"/>
      <c r="G22" s="40"/>
      <c r="H22" s="43"/>
      <c r="I22" s="60"/>
      <c r="J22" s="27" t="s">
        <v>111</v>
      </c>
      <c r="K22" s="158" t="s">
        <v>112</v>
      </c>
      <c r="L22" s="158"/>
      <c r="M22" s="158"/>
    </row>
    <row r="23" spans="2:13" ht="18" customHeight="1">
      <c r="B23" s="40"/>
      <c r="C23" s="41" t="s">
        <v>105</v>
      </c>
      <c r="D23" s="41"/>
      <c r="E23" s="41" t="s">
        <v>106</v>
      </c>
      <c r="F23" s="42"/>
      <c r="G23" s="40"/>
      <c r="H23" s="43"/>
      <c r="I23" s="60"/>
      <c r="J23" s="31">
        <v>21</v>
      </c>
      <c r="K23" s="54"/>
      <c r="L23" s="62" t="s">
        <v>113</v>
      </c>
      <c r="M23" s="133">
        <f>ROUND(F15,2)+I15+M15+M21</f>
        <v>0</v>
      </c>
    </row>
    <row r="24" spans="2:13" ht="18" customHeight="1">
      <c r="B24" s="44"/>
      <c r="C24" s="43" t="s">
        <v>108</v>
      </c>
      <c r="D24" s="43"/>
      <c r="E24" s="43"/>
      <c r="F24" s="45"/>
      <c r="G24" s="40"/>
      <c r="H24" s="43"/>
      <c r="I24" s="60"/>
      <c r="J24" s="33">
        <v>22</v>
      </c>
      <c r="K24" s="56" t="s">
        <v>134</v>
      </c>
      <c r="L24" s="140">
        <f>M23-L25</f>
        <v>0</v>
      </c>
      <c r="M24" s="135">
        <f>ROUND((L24*20)/100,2)</f>
        <v>0</v>
      </c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135</v>
      </c>
      <c r="L25" s="140">
        <f>SUMIF(Prehlad!O11:O9999,0,Prehlad!J11:J9999)</f>
        <v>0</v>
      </c>
      <c r="M25" s="135">
        <f>ROUND((L25*0)/100,1)</f>
        <v>0</v>
      </c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114</v>
      </c>
      <c r="M26" s="139">
        <f>M23+M24+M25</f>
        <v>0</v>
      </c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115</v>
      </c>
      <c r="K27" s="65" t="s">
        <v>136</v>
      </c>
      <c r="L27" s="66"/>
      <c r="M27" s="67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uhrin@tenderprojekt.sk</cp:lastModifiedBy>
  <cp:revision>2</cp:revision>
  <cp:lastPrinted>2019-05-20T14:23:00Z</cp:lastPrinted>
  <dcterms:created xsi:type="dcterms:W3CDTF">1999-04-06T07:39:00Z</dcterms:created>
  <dcterms:modified xsi:type="dcterms:W3CDTF">2025-01-16T09:04:22Z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